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gov-my.sharepoint.com/personal/michele_thomas_dss_virginia_gov/Documents/Desktop/Communication Response Required/BP_SNAP/Waivers/SNAP Work Requirement Waiver/July 1, 2023/"/>
    </mc:Choice>
  </mc:AlternateContent>
  <xr:revisionPtr revIDLastSave="0" documentId="8_{E40FA83D-339B-4E1D-9CA5-44CA5B9C3EE6}" xr6:coauthVersionLast="47" xr6:coauthVersionMax="47" xr10:uidLastSave="{00000000-0000-0000-0000-000000000000}"/>
  <bookViews>
    <workbookView xWindow="35250" yWindow="1035" windowWidth="21600" windowHeight="10995" xr2:uid="{00000000-000D-0000-FFFF-FFFF00000000}"/>
  </bookViews>
  <sheets>
    <sheet name="Summary" sheetId="6" r:id="rId1"/>
    <sheet name="National" sheetId="5" r:id="rId2"/>
    <sheet name="Step 1" sheetId="1" r:id="rId3"/>
    <sheet name="Step 2" sheetId="3" r:id="rId4"/>
    <sheet name="Step 3" sheetId="2" r:id="rId5"/>
    <sheet name="Step 4" sheetId="4" r:id="rId6"/>
  </sheets>
  <definedNames>
    <definedName name="_xlnm._FilterDatabase" localSheetId="0" hidden="1">Summary!$A$18:$M$38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3" i="6" l="1"/>
  <c r="D32" i="6"/>
  <c r="D31" i="6"/>
  <c r="D30" i="6"/>
  <c r="D29" i="6"/>
  <c r="D28" i="6"/>
  <c r="D27" i="6"/>
  <c r="D26" i="6"/>
  <c r="D25" i="6"/>
  <c r="D22" i="6"/>
  <c r="D21" i="6"/>
  <c r="D20" i="6"/>
  <c r="D19" i="6"/>
  <c r="D18" i="6"/>
  <c r="D37" i="6"/>
  <c r="B37" i="6"/>
  <c r="N201" i="4" l="1"/>
  <c r="M201" i="4"/>
  <c r="L201" i="4"/>
  <c r="K201" i="4"/>
  <c r="J201" i="4"/>
  <c r="I201" i="4"/>
  <c r="H201" i="4"/>
  <c r="G201" i="4"/>
  <c r="F201" i="4"/>
  <c r="E201" i="4"/>
  <c r="D201" i="4"/>
  <c r="C201" i="4"/>
  <c r="B201" i="4"/>
  <c r="N200" i="4"/>
  <c r="M200" i="4"/>
  <c r="L200" i="4"/>
  <c r="K200" i="4"/>
  <c r="J200" i="4"/>
  <c r="I200" i="4"/>
  <c r="H200" i="4"/>
  <c r="G200" i="4"/>
  <c r="F200" i="4"/>
  <c r="E200" i="4"/>
  <c r="D200" i="4"/>
  <c r="C200" i="4"/>
  <c r="B200" i="4"/>
  <c r="N199" i="4"/>
  <c r="M199" i="4"/>
  <c r="L199" i="4"/>
  <c r="K199" i="4"/>
  <c r="J199" i="4"/>
  <c r="I199" i="4"/>
  <c r="H199" i="4"/>
  <c r="G199" i="4"/>
  <c r="F199" i="4"/>
  <c r="E199" i="4"/>
  <c r="D199" i="4"/>
  <c r="C199" i="4"/>
  <c r="B199" i="4"/>
  <c r="N198" i="4"/>
  <c r="M198" i="4"/>
  <c r="L198" i="4"/>
  <c r="K198" i="4"/>
  <c r="J198" i="4"/>
  <c r="I198" i="4"/>
  <c r="H198" i="4"/>
  <c r="G198" i="4"/>
  <c r="F198" i="4"/>
  <c r="E198" i="4"/>
  <c r="D198" i="4"/>
  <c r="C198" i="4"/>
  <c r="B198" i="4"/>
  <c r="N197" i="4"/>
  <c r="M197" i="4"/>
  <c r="L197" i="4"/>
  <c r="K197" i="4"/>
  <c r="J197" i="4"/>
  <c r="I197" i="4"/>
  <c r="H197" i="4"/>
  <c r="G197" i="4"/>
  <c r="F197" i="4"/>
  <c r="E197" i="4"/>
  <c r="D197" i="4"/>
  <c r="C197" i="4"/>
  <c r="B197" i="4"/>
  <c r="N196" i="4"/>
  <c r="M196" i="4"/>
  <c r="L196" i="4"/>
  <c r="K196" i="4"/>
  <c r="J196" i="4"/>
  <c r="I196" i="4"/>
  <c r="H196" i="4"/>
  <c r="G196" i="4"/>
  <c r="F196" i="4"/>
  <c r="E196" i="4"/>
  <c r="D196" i="4"/>
  <c r="C196" i="4"/>
  <c r="B196" i="4"/>
  <c r="N195" i="4"/>
  <c r="M195" i="4"/>
  <c r="L195" i="4"/>
  <c r="K195" i="4"/>
  <c r="J195" i="4"/>
  <c r="I195" i="4"/>
  <c r="H195" i="4"/>
  <c r="G195" i="4"/>
  <c r="F195" i="4"/>
  <c r="E195" i="4"/>
  <c r="D195" i="4"/>
  <c r="C195" i="4"/>
  <c r="B195" i="4"/>
  <c r="N194" i="4"/>
  <c r="M194" i="4"/>
  <c r="L194" i="4"/>
  <c r="K194" i="4"/>
  <c r="J194" i="4"/>
  <c r="I194" i="4"/>
  <c r="H194" i="4"/>
  <c r="G194" i="4"/>
  <c r="F194" i="4"/>
  <c r="E194" i="4"/>
  <c r="D194" i="4"/>
  <c r="C194" i="4"/>
  <c r="B194" i="4"/>
  <c r="N193" i="4"/>
  <c r="M193" i="4"/>
  <c r="L193" i="4"/>
  <c r="K193" i="4"/>
  <c r="J193" i="4"/>
  <c r="I193" i="4"/>
  <c r="H193" i="4"/>
  <c r="G193" i="4"/>
  <c r="F193" i="4"/>
  <c r="E193" i="4"/>
  <c r="D193" i="4"/>
  <c r="C193" i="4"/>
  <c r="B193" i="4"/>
  <c r="N192" i="4"/>
  <c r="M192" i="4"/>
  <c r="L192" i="4"/>
  <c r="K192" i="4"/>
  <c r="J192" i="4"/>
  <c r="I192" i="4"/>
  <c r="H192" i="4"/>
  <c r="G192" i="4"/>
  <c r="F192" i="4"/>
  <c r="E192" i="4"/>
  <c r="D192" i="4"/>
  <c r="C192" i="4"/>
  <c r="B192" i="4"/>
  <c r="N191" i="4"/>
  <c r="M191" i="4"/>
  <c r="L191" i="4"/>
  <c r="K191" i="4"/>
  <c r="J191" i="4"/>
  <c r="I191" i="4"/>
  <c r="H191" i="4"/>
  <c r="G191" i="4"/>
  <c r="F191" i="4"/>
  <c r="E191" i="4"/>
  <c r="D191" i="4"/>
  <c r="C191" i="4"/>
  <c r="B191" i="4"/>
  <c r="N190" i="4"/>
  <c r="M190" i="4"/>
  <c r="L190" i="4"/>
  <c r="K190" i="4"/>
  <c r="J190" i="4"/>
  <c r="I190" i="4"/>
  <c r="H190" i="4"/>
  <c r="G190" i="4"/>
  <c r="F190" i="4"/>
  <c r="E190" i="4"/>
  <c r="D190" i="4"/>
  <c r="C190" i="4"/>
  <c r="B190" i="4"/>
  <c r="N189" i="4"/>
  <c r="M189" i="4"/>
  <c r="L189" i="4"/>
  <c r="K189" i="4"/>
  <c r="J189" i="4"/>
  <c r="I189" i="4"/>
  <c r="H189" i="4"/>
  <c r="G189" i="4"/>
  <c r="F189" i="4"/>
  <c r="E189" i="4"/>
  <c r="D189" i="4"/>
  <c r="C189" i="4"/>
  <c r="B189" i="4"/>
  <c r="N188" i="4"/>
  <c r="M188" i="4"/>
  <c r="L188" i="4"/>
  <c r="K188" i="4"/>
  <c r="J188" i="4"/>
  <c r="I188" i="4"/>
  <c r="H188" i="4"/>
  <c r="G188" i="4"/>
  <c r="F188" i="4"/>
  <c r="E188" i="4"/>
  <c r="D188" i="4"/>
  <c r="C188" i="4"/>
  <c r="B188" i="4"/>
  <c r="N187" i="4"/>
  <c r="M187" i="4"/>
  <c r="L187" i="4"/>
  <c r="K187" i="4"/>
  <c r="J187" i="4"/>
  <c r="I187" i="4"/>
  <c r="H187" i="4"/>
  <c r="G187" i="4"/>
  <c r="F187" i="4"/>
  <c r="E187" i="4"/>
  <c r="D187" i="4"/>
  <c r="C187" i="4"/>
  <c r="B187" i="4"/>
  <c r="N186" i="4"/>
  <c r="M186" i="4"/>
  <c r="L186" i="4"/>
  <c r="K186" i="4"/>
  <c r="J186" i="4"/>
  <c r="I186" i="4"/>
  <c r="H186" i="4"/>
  <c r="G186" i="4"/>
  <c r="F186" i="4"/>
  <c r="E186" i="4"/>
  <c r="D186" i="4"/>
  <c r="C186" i="4"/>
  <c r="B186" i="4"/>
  <c r="N185" i="4"/>
  <c r="M185" i="4"/>
  <c r="L185" i="4"/>
  <c r="K185" i="4"/>
  <c r="J185" i="4"/>
  <c r="I185" i="4"/>
  <c r="H185" i="4"/>
  <c r="G185" i="4"/>
  <c r="F185" i="4"/>
  <c r="E185" i="4"/>
  <c r="D185" i="4"/>
  <c r="C185" i="4"/>
  <c r="B185" i="4"/>
  <c r="N184" i="4"/>
  <c r="M184" i="4"/>
  <c r="L184" i="4"/>
  <c r="K184" i="4"/>
  <c r="J184" i="4"/>
  <c r="I184" i="4"/>
  <c r="H184" i="4"/>
  <c r="G184" i="4"/>
  <c r="F184" i="4"/>
  <c r="E184" i="4"/>
  <c r="D184" i="4"/>
  <c r="C184" i="4"/>
  <c r="B184" i="4"/>
  <c r="N183" i="4"/>
  <c r="M183" i="4"/>
  <c r="L183" i="4"/>
  <c r="K183" i="4"/>
  <c r="J183" i="4"/>
  <c r="I183" i="4"/>
  <c r="H183" i="4"/>
  <c r="G183" i="4"/>
  <c r="F183" i="4"/>
  <c r="E183" i="4"/>
  <c r="D183" i="4"/>
  <c r="C183" i="4"/>
  <c r="B183" i="4"/>
  <c r="N182" i="4"/>
  <c r="M182" i="4"/>
  <c r="L182" i="4"/>
  <c r="K182" i="4"/>
  <c r="J182" i="4"/>
  <c r="I182" i="4"/>
  <c r="H182" i="4"/>
  <c r="G182" i="4"/>
  <c r="F182" i="4"/>
  <c r="E182" i="4"/>
  <c r="D182" i="4"/>
  <c r="C182" i="4"/>
  <c r="B182" i="4"/>
  <c r="N181" i="4"/>
  <c r="M181" i="4"/>
  <c r="L181" i="4"/>
  <c r="K181" i="4"/>
  <c r="J181" i="4"/>
  <c r="I181" i="4"/>
  <c r="H181" i="4"/>
  <c r="G181" i="4"/>
  <c r="F181" i="4"/>
  <c r="E181" i="4"/>
  <c r="D181" i="4"/>
  <c r="C181" i="4"/>
  <c r="B181" i="4"/>
  <c r="N180" i="4"/>
  <c r="M180" i="4"/>
  <c r="L180" i="4"/>
  <c r="K180" i="4"/>
  <c r="J180" i="4"/>
  <c r="I180" i="4"/>
  <c r="H180" i="4"/>
  <c r="G180" i="4"/>
  <c r="F180" i="4"/>
  <c r="E180" i="4"/>
  <c r="D180" i="4"/>
  <c r="C180" i="4"/>
  <c r="B180" i="4"/>
  <c r="N179" i="4"/>
  <c r="M179" i="4"/>
  <c r="L179" i="4"/>
  <c r="K179" i="4"/>
  <c r="J179" i="4"/>
  <c r="I179" i="4"/>
  <c r="H179" i="4"/>
  <c r="G179" i="4"/>
  <c r="F179" i="4"/>
  <c r="E179" i="4"/>
  <c r="D179" i="4"/>
  <c r="C179" i="4"/>
  <c r="B179" i="4"/>
  <c r="N178" i="4"/>
  <c r="M178" i="4"/>
  <c r="L178" i="4"/>
  <c r="K178" i="4"/>
  <c r="J178" i="4"/>
  <c r="I178" i="4"/>
  <c r="H178" i="4"/>
  <c r="G178" i="4"/>
  <c r="F178" i="4"/>
  <c r="E178" i="4"/>
  <c r="D178" i="4"/>
  <c r="C178" i="4"/>
  <c r="B178" i="4"/>
  <c r="N177" i="4"/>
  <c r="M177" i="4"/>
  <c r="L177" i="4"/>
  <c r="K177" i="4"/>
  <c r="J177" i="4"/>
  <c r="I177" i="4"/>
  <c r="H177" i="4"/>
  <c r="G177" i="4"/>
  <c r="F177" i="4"/>
  <c r="E177" i="4"/>
  <c r="D177" i="4"/>
  <c r="C177" i="4"/>
  <c r="B177" i="4"/>
  <c r="N176" i="4"/>
  <c r="M176" i="4"/>
  <c r="L176" i="4"/>
  <c r="K176" i="4"/>
  <c r="J176" i="4"/>
  <c r="I176" i="4"/>
  <c r="H176" i="4"/>
  <c r="G176" i="4"/>
  <c r="F176" i="4"/>
  <c r="E176" i="4"/>
  <c r="D176" i="4"/>
  <c r="C176" i="4"/>
  <c r="B176" i="4"/>
  <c r="N175" i="4"/>
  <c r="M175" i="4"/>
  <c r="L175" i="4"/>
  <c r="K175" i="4"/>
  <c r="J175" i="4"/>
  <c r="I175" i="4"/>
  <c r="H175" i="4"/>
  <c r="G175" i="4"/>
  <c r="F175" i="4"/>
  <c r="E175" i="4"/>
  <c r="D175" i="4"/>
  <c r="C175" i="4"/>
  <c r="B175" i="4"/>
  <c r="N174" i="4"/>
  <c r="M174" i="4"/>
  <c r="L174" i="4"/>
  <c r="K174" i="4"/>
  <c r="J174" i="4"/>
  <c r="I174" i="4"/>
  <c r="H174" i="4"/>
  <c r="G174" i="4"/>
  <c r="F174" i="4"/>
  <c r="E174" i="4"/>
  <c r="D174" i="4"/>
  <c r="C174" i="4"/>
  <c r="B174" i="4"/>
  <c r="N173" i="4"/>
  <c r="M173" i="4"/>
  <c r="L173" i="4"/>
  <c r="K173" i="4"/>
  <c r="J173" i="4"/>
  <c r="I173" i="4"/>
  <c r="H173" i="4"/>
  <c r="G173" i="4"/>
  <c r="F173" i="4"/>
  <c r="E173" i="4"/>
  <c r="D173" i="4"/>
  <c r="C173" i="4"/>
  <c r="B173" i="4"/>
  <c r="N172" i="4"/>
  <c r="M172" i="4"/>
  <c r="L172" i="4"/>
  <c r="K172" i="4"/>
  <c r="J172" i="4"/>
  <c r="I172" i="4"/>
  <c r="H172" i="4"/>
  <c r="G172" i="4"/>
  <c r="F172" i="4"/>
  <c r="E172" i="4"/>
  <c r="D172" i="4"/>
  <c r="C172" i="4"/>
  <c r="B172" i="4"/>
  <c r="N171" i="4"/>
  <c r="M171" i="4"/>
  <c r="L171" i="4"/>
  <c r="K171" i="4"/>
  <c r="J171" i="4"/>
  <c r="I171" i="4"/>
  <c r="H171" i="4"/>
  <c r="G171" i="4"/>
  <c r="F171" i="4"/>
  <c r="E171" i="4"/>
  <c r="D171" i="4"/>
  <c r="C171" i="4"/>
  <c r="B171" i="4"/>
  <c r="N170" i="4"/>
  <c r="M170" i="4"/>
  <c r="L170" i="4"/>
  <c r="K170" i="4"/>
  <c r="J170" i="4"/>
  <c r="I170" i="4"/>
  <c r="H170" i="4"/>
  <c r="G170" i="4"/>
  <c r="F170" i="4"/>
  <c r="E170" i="4"/>
  <c r="D170" i="4"/>
  <c r="C170" i="4"/>
  <c r="B170" i="4"/>
  <c r="N169" i="4"/>
  <c r="M169" i="4"/>
  <c r="L169" i="4"/>
  <c r="K169" i="4"/>
  <c r="J169" i="4"/>
  <c r="I169" i="4"/>
  <c r="H169" i="4"/>
  <c r="G169" i="4"/>
  <c r="F169" i="4"/>
  <c r="E169" i="4"/>
  <c r="D169" i="4"/>
  <c r="C169" i="4"/>
  <c r="B169" i="4"/>
  <c r="N168" i="4"/>
  <c r="M168" i="4"/>
  <c r="L168" i="4"/>
  <c r="K168" i="4"/>
  <c r="J168" i="4"/>
  <c r="I168" i="4"/>
  <c r="H168" i="4"/>
  <c r="G168" i="4"/>
  <c r="F168" i="4"/>
  <c r="E168" i="4"/>
  <c r="D168" i="4"/>
  <c r="C168" i="4"/>
  <c r="B168" i="4"/>
  <c r="N167" i="4"/>
  <c r="M167" i="4"/>
  <c r="L167" i="4"/>
  <c r="K167" i="4"/>
  <c r="J167" i="4"/>
  <c r="I167" i="4"/>
  <c r="H167" i="4"/>
  <c r="G167" i="4"/>
  <c r="F167" i="4"/>
  <c r="E167" i="4"/>
  <c r="D167" i="4"/>
  <c r="C167" i="4"/>
  <c r="B167" i="4"/>
  <c r="N166" i="4"/>
  <c r="M166" i="4"/>
  <c r="L166" i="4"/>
  <c r="K166" i="4"/>
  <c r="J166" i="4"/>
  <c r="I166" i="4"/>
  <c r="H166" i="4"/>
  <c r="G166" i="4"/>
  <c r="F166" i="4"/>
  <c r="E166" i="4"/>
  <c r="D166" i="4"/>
  <c r="C166" i="4"/>
  <c r="B166" i="4"/>
  <c r="N165" i="4"/>
  <c r="M165" i="4"/>
  <c r="L165" i="4"/>
  <c r="K165" i="4"/>
  <c r="J165" i="4"/>
  <c r="I165" i="4"/>
  <c r="H165" i="4"/>
  <c r="G165" i="4"/>
  <c r="F165" i="4"/>
  <c r="E165" i="4"/>
  <c r="D165" i="4"/>
  <c r="C165" i="4"/>
  <c r="B165" i="4"/>
  <c r="N164" i="4"/>
  <c r="M164" i="4"/>
  <c r="L164" i="4"/>
  <c r="K164" i="4"/>
  <c r="J164" i="4"/>
  <c r="I164" i="4"/>
  <c r="H164" i="4"/>
  <c r="G164" i="4"/>
  <c r="F164" i="4"/>
  <c r="E164" i="4"/>
  <c r="D164" i="4"/>
  <c r="C164" i="4"/>
  <c r="B164" i="4"/>
  <c r="N163" i="4"/>
  <c r="M163" i="4"/>
  <c r="L163" i="4"/>
  <c r="K163" i="4"/>
  <c r="J163" i="4"/>
  <c r="I163" i="4"/>
  <c r="H163" i="4"/>
  <c r="G163" i="4"/>
  <c r="F163" i="4"/>
  <c r="E163" i="4"/>
  <c r="D163" i="4"/>
  <c r="C163" i="4"/>
  <c r="B163" i="4"/>
  <c r="N162" i="4"/>
  <c r="M162" i="4"/>
  <c r="L162" i="4"/>
  <c r="K162" i="4"/>
  <c r="J162" i="4"/>
  <c r="I162" i="4"/>
  <c r="H162" i="4"/>
  <c r="G162" i="4"/>
  <c r="F162" i="4"/>
  <c r="E162" i="4"/>
  <c r="D162" i="4"/>
  <c r="C162" i="4"/>
  <c r="B162" i="4"/>
  <c r="N161" i="4"/>
  <c r="M161" i="4"/>
  <c r="L161" i="4"/>
  <c r="K161" i="4"/>
  <c r="J161" i="4"/>
  <c r="I161" i="4"/>
  <c r="H161" i="4"/>
  <c r="G161" i="4"/>
  <c r="F161" i="4"/>
  <c r="E161" i="4"/>
  <c r="D161" i="4"/>
  <c r="C161" i="4"/>
  <c r="B161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B160" i="4"/>
  <c r="N159" i="4"/>
  <c r="M159" i="4"/>
  <c r="L159" i="4"/>
  <c r="K159" i="4"/>
  <c r="J159" i="4"/>
  <c r="I159" i="4"/>
  <c r="H159" i="4"/>
  <c r="G159" i="4"/>
  <c r="F159" i="4"/>
  <c r="E159" i="4"/>
  <c r="D159" i="4"/>
  <c r="C159" i="4"/>
  <c r="B159" i="4"/>
  <c r="N158" i="4"/>
  <c r="M158" i="4"/>
  <c r="L158" i="4"/>
  <c r="K158" i="4"/>
  <c r="J158" i="4"/>
  <c r="I158" i="4"/>
  <c r="H158" i="4"/>
  <c r="G158" i="4"/>
  <c r="F158" i="4"/>
  <c r="E158" i="4"/>
  <c r="D158" i="4"/>
  <c r="C158" i="4"/>
  <c r="B158" i="4"/>
  <c r="N157" i="4"/>
  <c r="M157" i="4"/>
  <c r="L157" i="4"/>
  <c r="K157" i="4"/>
  <c r="J157" i="4"/>
  <c r="I157" i="4"/>
  <c r="H157" i="4"/>
  <c r="G157" i="4"/>
  <c r="F157" i="4"/>
  <c r="E157" i="4"/>
  <c r="D157" i="4"/>
  <c r="C157" i="4"/>
  <c r="B157" i="4"/>
  <c r="N156" i="4"/>
  <c r="M156" i="4"/>
  <c r="L156" i="4"/>
  <c r="K156" i="4"/>
  <c r="J156" i="4"/>
  <c r="I156" i="4"/>
  <c r="H156" i="4"/>
  <c r="G156" i="4"/>
  <c r="F156" i="4"/>
  <c r="E156" i="4"/>
  <c r="D156" i="4"/>
  <c r="C156" i="4"/>
  <c r="B156" i="4"/>
  <c r="N155" i="4"/>
  <c r="M155" i="4"/>
  <c r="L155" i="4"/>
  <c r="K155" i="4"/>
  <c r="J155" i="4"/>
  <c r="I155" i="4"/>
  <c r="H155" i="4"/>
  <c r="G155" i="4"/>
  <c r="F155" i="4"/>
  <c r="E155" i="4"/>
  <c r="D155" i="4"/>
  <c r="C155" i="4"/>
  <c r="B155" i="4"/>
  <c r="N154" i="4"/>
  <c r="M154" i="4"/>
  <c r="L154" i="4"/>
  <c r="K154" i="4"/>
  <c r="J154" i="4"/>
  <c r="I154" i="4"/>
  <c r="H154" i="4"/>
  <c r="G154" i="4"/>
  <c r="F154" i="4"/>
  <c r="E154" i="4"/>
  <c r="D154" i="4"/>
  <c r="C154" i="4"/>
  <c r="B154" i="4"/>
  <c r="N153" i="4"/>
  <c r="M153" i="4"/>
  <c r="L153" i="4"/>
  <c r="K153" i="4"/>
  <c r="J153" i="4"/>
  <c r="I153" i="4"/>
  <c r="H153" i="4"/>
  <c r="G153" i="4"/>
  <c r="F153" i="4"/>
  <c r="E153" i="4"/>
  <c r="D153" i="4"/>
  <c r="C153" i="4"/>
  <c r="B153" i="4"/>
  <c r="N152" i="4"/>
  <c r="M152" i="4"/>
  <c r="L152" i="4"/>
  <c r="K152" i="4"/>
  <c r="J152" i="4"/>
  <c r="I152" i="4"/>
  <c r="H152" i="4"/>
  <c r="G152" i="4"/>
  <c r="F152" i="4"/>
  <c r="E152" i="4"/>
  <c r="D152" i="4"/>
  <c r="C152" i="4"/>
  <c r="B152" i="4"/>
  <c r="N151" i="4"/>
  <c r="M151" i="4"/>
  <c r="L151" i="4"/>
  <c r="K151" i="4"/>
  <c r="J151" i="4"/>
  <c r="I151" i="4"/>
  <c r="H151" i="4"/>
  <c r="G151" i="4"/>
  <c r="F151" i="4"/>
  <c r="E151" i="4"/>
  <c r="D151" i="4"/>
  <c r="C151" i="4"/>
  <c r="B151" i="4"/>
  <c r="N150" i="4"/>
  <c r="M150" i="4"/>
  <c r="L150" i="4"/>
  <c r="K150" i="4"/>
  <c r="J150" i="4"/>
  <c r="I150" i="4"/>
  <c r="H150" i="4"/>
  <c r="G150" i="4"/>
  <c r="F150" i="4"/>
  <c r="E150" i="4"/>
  <c r="D150" i="4"/>
  <c r="C150" i="4"/>
  <c r="B150" i="4"/>
  <c r="N149" i="4"/>
  <c r="M149" i="4"/>
  <c r="L149" i="4"/>
  <c r="K149" i="4"/>
  <c r="J149" i="4"/>
  <c r="I149" i="4"/>
  <c r="H149" i="4"/>
  <c r="G149" i="4"/>
  <c r="F149" i="4"/>
  <c r="E149" i="4"/>
  <c r="D149" i="4"/>
  <c r="C149" i="4"/>
  <c r="B149" i="4"/>
  <c r="N148" i="4"/>
  <c r="M148" i="4"/>
  <c r="L148" i="4"/>
  <c r="K148" i="4"/>
  <c r="J148" i="4"/>
  <c r="I148" i="4"/>
  <c r="H148" i="4"/>
  <c r="G148" i="4"/>
  <c r="F148" i="4"/>
  <c r="E148" i="4"/>
  <c r="D148" i="4"/>
  <c r="C148" i="4"/>
  <c r="B148" i="4"/>
  <c r="N147" i="4"/>
  <c r="M147" i="4"/>
  <c r="L147" i="4"/>
  <c r="K147" i="4"/>
  <c r="J147" i="4"/>
  <c r="I147" i="4"/>
  <c r="H147" i="4"/>
  <c r="G147" i="4"/>
  <c r="F147" i="4"/>
  <c r="E147" i="4"/>
  <c r="D147" i="4"/>
  <c r="C147" i="4"/>
  <c r="B147" i="4"/>
  <c r="N146" i="4"/>
  <c r="M146" i="4"/>
  <c r="L146" i="4"/>
  <c r="K146" i="4"/>
  <c r="J146" i="4"/>
  <c r="I146" i="4"/>
  <c r="H146" i="4"/>
  <c r="G146" i="4"/>
  <c r="F146" i="4"/>
  <c r="E146" i="4"/>
  <c r="D146" i="4"/>
  <c r="C146" i="4"/>
  <c r="B146" i="4"/>
  <c r="N145" i="4"/>
  <c r="M145" i="4"/>
  <c r="L145" i="4"/>
  <c r="K145" i="4"/>
  <c r="J145" i="4"/>
  <c r="I145" i="4"/>
  <c r="H145" i="4"/>
  <c r="G145" i="4"/>
  <c r="F145" i="4"/>
  <c r="E145" i="4"/>
  <c r="D145" i="4"/>
  <c r="C145" i="4"/>
  <c r="B145" i="4"/>
  <c r="N144" i="4"/>
  <c r="M144" i="4"/>
  <c r="L144" i="4"/>
  <c r="K144" i="4"/>
  <c r="J144" i="4"/>
  <c r="I144" i="4"/>
  <c r="H144" i="4"/>
  <c r="G144" i="4"/>
  <c r="F144" i="4"/>
  <c r="E144" i="4"/>
  <c r="D144" i="4"/>
  <c r="C144" i="4"/>
  <c r="B144" i="4"/>
  <c r="N143" i="4"/>
  <c r="M143" i="4"/>
  <c r="L143" i="4"/>
  <c r="K143" i="4"/>
  <c r="J143" i="4"/>
  <c r="I143" i="4"/>
  <c r="H143" i="4"/>
  <c r="G143" i="4"/>
  <c r="F143" i="4"/>
  <c r="E143" i="4"/>
  <c r="D143" i="4"/>
  <c r="C143" i="4"/>
  <c r="B143" i="4"/>
  <c r="N142" i="4"/>
  <c r="M142" i="4"/>
  <c r="L142" i="4"/>
  <c r="K142" i="4"/>
  <c r="J142" i="4"/>
  <c r="I142" i="4"/>
  <c r="H142" i="4"/>
  <c r="G142" i="4"/>
  <c r="F142" i="4"/>
  <c r="E142" i="4"/>
  <c r="D142" i="4"/>
  <c r="C142" i="4"/>
  <c r="B142" i="4"/>
  <c r="N141" i="4"/>
  <c r="M141" i="4"/>
  <c r="L141" i="4"/>
  <c r="K141" i="4"/>
  <c r="J141" i="4"/>
  <c r="I141" i="4"/>
  <c r="H141" i="4"/>
  <c r="G141" i="4"/>
  <c r="F141" i="4"/>
  <c r="E141" i="4"/>
  <c r="D141" i="4"/>
  <c r="C141" i="4"/>
  <c r="B141" i="4"/>
  <c r="N140" i="4"/>
  <c r="M140" i="4"/>
  <c r="L140" i="4"/>
  <c r="K140" i="4"/>
  <c r="J140" i="4"/>
  <c r="I140" i="4"/>
  <c r="H140" i="4"/>
  <c r="G140" i="4"/>
  <c r="F140" i="4"/>
  <c r="E140" i="4"/>
  <c r="D140" i="4"/>
  <c r="C140" i="4"/>
  <c r="B140" i="4"/>
  <c r="N139" i="4"/>
  <c r="M139" i="4"/>
  <c r="L139" i="4"/>
  <c r="K139" i="4"/>
  <c r="J139" i="4"/>
  <c r="I139" i="4"/>
  <c r="H139" i="4"/>
  <c r="G139" i="4"/>
  <c r="F139" i="4"/>
  <c r="E139" i="4"/>
  <c r="D139" i="4"/>
  <c r="C139" i="4"/>
  <c r="B139" i="4"/>
  <c r="N138" i="4"/>
  <c r="M138" i="4"/>
  <c r="L138" i="4"/>
  <c r="K138" i="4"/>
  <c r="J138" i="4"/>
  <c r="I138" i="4"/>
  <c r="H138" i="4"/>
  <c r="G138" i="4"/>
  <c r="F138" i="4"/>
  <c r="E138" i="4"/>
  <c r="D138" i="4"/>
  <c r="C138" i="4"/>
  <c r="B138" i="4"/>
  <c r="N137" i="4"/>
  <c r="M137" i="4"/>
  <c r="L137" i="4"/>
  <c r="K137" i="4"/>
  <c r="J137" i="4"/>
  <c r="I137" i="4"/>
  <c r="H137" i="4"/>
  <c r="G137" i="4"/>
  <c r="F137" i="4"/>
  <c r="E137" i="4"/>
  <c r="D137" i="4"/>
  <c r="C137" i="4"/>
  <c r="B137" i="4"/>
  <c r="N136" i="4"/>
  <c r="M136" i="4"/>
  <c r="L136" i="4"/>
  <c r="K136" i="4"/>
  <c r="J136" i="4"/>
  <c r="I136" i="4"/>
  <c r="H136" i="4"/>
  <c r="G136" i="4"/>
  <c r="F136" i="4"/>
  <c r="E136" i="4"/>
  <c r="D136" i="4"/>
  <c r="C136" i="4"/>
  <c r="B136" i="4"/>
  <c r="N135" i="4"/>
  <c r="M135" i="4"/>
  <c r="L135" i="4"/>
  <c r="K135" i="4"/>
  <c r="J135" i="4"/>
  <c r="I135" i="4"/>
  <c r="H135" i="4"/>
  <c r="G135" i="4"/>
  <c r="F135" i="4"/>
  <c r="E135" i="4"/>
  <c r="D135" i="4"/>
  <c r="C135" i="4"/>
  <c r="B135" i="4"/>
  <c r="N134" i="4"/>
  <c r="M134" i="4"/>
  <c r="L134" i="4"/>
  <c r="K134" i="4"/>
  <c r="J134" i="4"/>
  <c r="I134" i="4"/>
  <c r="H134" i="4"/>
  <c r="G134" i="4"/>
  <c r="F134" i="4"/>
  <c r="E134" i="4"/>
  <c r="D134" i="4"/>
  <c r="C134" i="4"/>
  <c r="B134" i="4"/>
  <c r="N133" i="4"/>
  <c r="M133" i="4"/>
  <c r="L133" i="4"/>
  <c r="K133" i="4"/>
  <c r="J133" i="4"/>
  <c r="I133" i="4"/>
  <c r="H133" i="4"/>
  <c r="G133" i="4"/>
  <c r="F133" i="4"/>
  <c r="E133" i="4"/>
  <c r="D133" i="4"/>
  <c r="C133" i="4"/>
  <c r="B133" i="4"/>
  <c r="N132" i="4"/>
  <c r="M132" i="4"/>
  <c r="L132" i="4"/>
  <c r="K132" i="4"/>
  <c r="J132" i="4"/>
  <c r="I132" i="4"/>
  <c r="H132" i="4"/>
  <c r="G132" i="4"/>
  <c r="F132" i="4"/>
  <c r="E132" i="4"/>
  <c r="D132" i="4"/>
  <c r="C132" i="4"/>
  <c r="B132" i="4"/>
  <c r="N131" i="4"/>
  <c r="M131" i="4"/>
  <c r="L131" i="4"/>
  <c r="K131" i="4"/>
  <c r="J131" i="4"/>
  <c r="I131" i="4"/>
  <c r="H131" i="4"/>
  <c r="G131" i="4"/>
  <c r="F131" i="4"/>
  <c r="E131" i="4"/>
  <c r="D131" i="4"/>
  <c r="C131" i="4"/>
  <c r="B131" i="4"/>
  <c r="N130" i="4"/>
  <c r="M130" i="4"/>
  <c r="L130" i="4"/>
  <c r="K130" i="4"/>
  <c r="J130" i="4"/>
  <c r="I130" i="4"/>
  <c r="H130" i="4"/>
  <c r="G130" i="4"/>
  <c r="F130" i="4"/>
  <c r="E130" i="4"/>
  <c r="D130" i="4"/>
  <c r="C130" i="4"/>
  <c r="B130" i="4"/>
  <c r="N129" i="4"/>
  <c r="M129" i="4"/>
  <c r="L129" i="4"/>
  <c r="K129" i="4"/>
  <c r="J129" i="4"/>
  <c r="I129" i="4"/>
  <c r="H129" i="4"/>
  <c r="G129" i="4"/>
  <c r="F129" i="4"/>
  <c r="E129" i="4"/>
  <c r="D129" i="4"/>
  <c r="C129" i="4"/>
  <c r="B129" i="4"/>
  <c r="N128" i="4"/>
  <c r="M128" i="4"/>
  <c r="L128" i="4"/>
  <c r="K128" i="4"/>
  <c r="J128" i="4"/>
  <c r="I128" i="4"/>
  <c r="H128" i="4"/>
  <c r="G128" i="4"/>
  <c r="F128" i="4"/>
  <c r="E128" i="4"/>
  <c r="D128" i="4"/>
  <c r="C128" i="4"/>
  <c r="B128" i="4"/>
  <c r="N127" i="4"/>
  <c r="M127" i="4"/>
  <c r="L127" i="4"/>
  <c r="K127" i="4"/>
  <c r="J127" i="4"/>
  <c r="I127" i="4"/>
  <c r="H127" i="4"/>
  <c r="G127" i="4"/>
  <c r="F127" i="4"/>
  <c r="E127" i="4"/>
  <c r="D127" i="4"/>
  <c r="C127" i="4"/>
  <c r="B127" i="4"/>
  <c r="N126" i="4"/>
  <c r="M126" i="4"/>
  <c r="L126" i="4"/>
  <c r="K126" i="4"/>
  <c r="J126" i="4"/>
  <c r="I126" i="4"/>
  <c r="H126" i="4"/>
  <c r="G126" i="4"/>
  <c r="F126" i="4"/>
  <c r="E126" i="4"/>
  <c r="D126" i="4"/>
  <c r="C126" i="4"/>
  <c r="B126" i="4"/>
  <c r="N125" i="4"/>
  <c r="M125" i="4"/>
  <c r="L125" i="4"/>
  <c r="K125" i="4"/>
  <c r="J125" i="4"/>
  <c r="I125" i="4"/>
  <c r="H125" i="4"/>
  <c r="G125" i="4"/>
  <c r="F125" i="4"/>
  <c r="E125" i="4"/>
  <c r="D125" i="4"/>
  <c r="C125" i="4"/>
  <c r="B125" i="4"/>
  <c r="N124" i="4"/>
  <c r="M124" i="4"/>
  <c r="L124" i="4"/>
  <c r="K124" i="4"/>
  <c r="J124" i="4"/>
  <c r="I124" i="4"/>
  <c r="H124" i="4"/>
  <c r="G124" i="4"/>
  <c r="F124" i="4"/>
  <c r="E124" i="4"/>
  <c r="D124" i="4"/>
  <c r="C124" i="4"/>
  <c r="B124" i="4"/>
  <c r="N123" i="4"/>
  <c r="M123" i="4"/>
  <c r="L123" i="4"/>
  <c r="K123" i="4"/>
  <c r="J123" i="4"/>
  <c r="I123" i="4"/>
  <c r="H123" i="4"/>
  <c r="G123" i="4"/>
  <c r="F123" i="4"/>
  <c r="E123" i="4"/>
  <c r="D123" i="4"/>
  <c r="C123" i="4"/>
  <c r="B123" i="4"/>
  <c r="N122" i="4"/>
  <c r="M122" i="4"/>
  <c r="L122" i="4"/>
  <c r="K122" i="4"/>
  <c r="J122" i="4"/>
  <c r="I122" i="4"/>
  <c r="H122" i="4"/>
  <c r="G122" i="4"/>
  <c r="F122" i="4"/>
  <c r="E122" i="4"/>
  <c r="D122" i="4"/>
  <c r="C122" i="4"/>
  <c r="B122" i="4"/>
  <c r="N121" i="4"/>
  <c r="M121" i="4"/>
  <c r="L121" i="4"/>
  <c r="K121" i="4"/>
  <c r="J121" i="4"/>
  <c r="I121" i="4"/>
  <c r="H121" i="4"/>
  <c r="G121" i="4"/>
  <c r="F121" i="4"/>
  <c r="E121" i="4"/>
  <c r="D121" i="4"/>
  <c r="C121" i="4"/>
  <c r="B121" i="4"/>
  <c r="N120" i="4"/>
  <c r="M120" i="4"/>
  <c r="L120" i="4"/>
  <c r="K120" i="4"/>
  <c r="J120" i="4"/>
  <c r="I120" i="4"/>
  <c r="H120" i="4"/>
  <c r="G120" i="4"/>
  <c r="F120" i="4"/>
  <c r="E120" i="4"/>
  <c r="D120" i="4"/>
  <c r="C120" i="4"/>
  <c r="B120" i="4"/>
  <c r="N119" i="4"/>
  <c r="M119" i="4"/>
  <c r="L119" i="4"/>
  <c r="K119" i="4"/>
  <c r="J119" i="4"/>
  <c r="I119" i="4"/>
  <c r="H119" i="4"/>
  <c r="G119" i="4"/>
  <c r="F119" i="4"/>
  <c r="E119" i="4"/>
  <c r="D119" i="4"/>
  <c r="C119" i="4"/>
  <c r="B119" i="4"/>
  <c r="N118" i="4"/>
  <c r="M118" i="4"/>
  <c r="L118" i="4"/>
  <c r="K118" i="4"/>
  <c r="J118" i="4"/>
  <c r="I118" i="4"/>
  <c r="H118" i="4"/>
  <c r="G118" i="4"/>
  <c r="F118" i="4"/>
  <c r="E118" i="4"/>
  <c r="D118" i="4"/>
  <c r="C118" i="4"/>
  <c r="B118" i="4"/>
  <c r="N117" i="4"/>
  <c r="M117" i="4"/>
  <c r="L117" i="4"/>
  <c r="K117" i="4"/>
  <c r="J117" i="4"/>
  <c r="I117" i="4"/>
  <c r="H117" i="4"/>
  <c r="G117" i="4"/>
  <c r="F117" i="4"/>
  <c r="E117" i="4"/>
  <c r="D117" i="4"/>
  <c r="C117" i="4"/>
  <c r="B117" i="4"/>
  <c r="N116" i="4"/>
  <c r="M116" i="4"/>
  <c r="L116" i="4"/>
  <c r="K116" i="4"/>
  <c r="J116" i="4"/>
  <c r="I116" i="4"/>
  <c r="H116" i="4"/>
  <c r="G116" i="4"/>
  <c r="F116" i="4"/>
  <c r="E116" i="4"/>
  <c r="D116" i="4"/>
  <c r="C116" i="4"/>
  <c r="B116" i="4"/>
  <c r="N115" i="4"/>
  <c r="M115" i="4"/>
  <c r="L115" i="4"/>
  <c r="K115" i="4"/>
  <c r="J115" i="4"/>
  <c r="I115" i="4"/>
  <c r="H115" i="4"/>
  <c r="G115" i="4"/>
  <c r="F115" i="4"/>
  <c r="E115" i="4"/>
  <c r="D115" i="4"/>
  <c r="C115" i="4"/>
  <c r="B115" i="4"/>
  <c r="N114" i="4"/>
  <c r="M114" i="4"/>
  <c r="L114" i="4"/>
  <c r="K114" i="4"/>
  <c r="J114" i="4"/>
  <c r="I114" i="4"/>
  <c r="H114" i="4"/>
  <c r="G114" i="4"/>
  <c r="F114" i="4"/>
  <c r="E114" i="4"/>
  <c r="D114" i="4"/>
  <c r="C114" i="4"/>
  <c r="B114" i="4"/>
  <c r="N113" i="4"/>
  <c r="M113" i="4"/>
  <c r="L113" i="4"/>
  <c r="K113" i="4"/>
  <c r="J113" i="4"/>
  <c r="I113" i="4"/>
  <c r="H113" i="4"/>
  <c r="G113" i="4"/>
  <c r="F113" i="4"/>
  <c r="E113" i="4"/>
  <c r="D113" i="4"/>
  <c r="C113" i="4"/>
  <c r="B113" i="4"/>
  <c r="N112" i="4"/>
  <c r="M112" i="4"/>
  <c r="L112" i="4"/>
  <c r="K112" i="4"/>
  <c r="J112" i="4"/>
  <c r="I112" i="4"/>
  <c r="H112" i="4"/>
  <c r="G112" i="4"/>
  <c r="F112" i="4"/>
  <c r="E112" i="4"/>
  <c r="D112" i="4"/>
  <c r="C112" i="4"/>
  <c r="B112" i="4"/>
  <c r="N111" i="4"/>
  <c r="M111" i="4"/>
  <c r="L111" i="4"/>
  <c r="K111" i="4"/>
  <c r="J111" i="4"/>
  <c r="I111" i="4"/>
  <c r="H111" i="4"/>
  <c r="G111" i="4"/>
  <c r="F111" i="4"/>
  <c r="E111" i="4"/>
  <c r="D111" i="4"/>
  <c r="C111" i="4"/>
  <c r="B111" i="4"/>
  <c r="N110" i="4"/>
  <c r="M110" i="4"/>
  <c r="L110" i="4"/>
  <c r="K110" i="4"/>
  <c r="J110" i="4"/>
  <c r="I110" i="4"/>
  <c r="H110" i="4"/>
  <c r="G110" i="4"/>
  <c r="F110" i="4"/>
  <c r="E110" i="4"/>
  <c r="D110" i="4"/>
  <c r="C110" i="4"/>
  <c r="B110" i="4"/>
  <c r="N109" i="4"/>
  <c r="M109" i="4"/>
  <c r="L109" i="4"/>
  <c r="K109" i="4"/>
  <c r="J109" i="4"/>
  <c r="I109" i="4"/>
  <c r="H109" i="4"/>
  <c r="G109" i="4"/>
  <c r="F109" i="4"/>
  <c r="E109" i="4"/>
  <c r="D109" i="4"/>
  <c r="C109" i="4"/>
  <c r="B109" i="4"/>
  <c r="N108" i="4"/>
  <c r="M108" i="4"/>
  <c r="L108" i="4"/>
  <c r="K108" i="4"/>
  <c r="J108" i="4"/>
  <c r="I108" i="4"/>
  <c r="H108" i="4"/>
  <c r="G108" i="4"/>
  <c r="F108" i="4"/>
  <c r="E108" i="4"/>
  <c r="D108" i="4"/>
  <c r="C108" i="4"/>
  <c r="B108" i="4"/>
  <c r="N107" i="4"/>
  <c r="M107" i="4"/>
  <c r="L107" i="4"/>
  <c r="K107" i="4"/>
  <c r="J107" i="4"/>
  <c r="I107" i="4"/>
  <c r="H107" i="4"/>
  <c r="G107" i="4"/>
  <c r="F107" i="4"/>
  <c r="E107" i="4"/>
  <c r="D107" i="4"/>
  <c r="C107" i="4"/>
  <c r="B107" i="4"/>
  <c r="N106" i="4"/>
  <c r="M106" i="4"/>
  <c r="L106" i="4"/>
  <c r="K106" i="4"/>
  <c r="J106" i="4"/>
  <c r="I106" i="4"/>
  <c r="H106" i="4"/>
  <c r="G106" i="4"/>
  <c r="F106" i="4"/>
  <c r="E106" i="4"/>
  <c r="D106" i="4"/>
  <c r="C106" i="4"/>
  <c r="B106" i="4"/>
  <c r="N105" i="4"/>
  <c r="M105" i="4"/>
  <c r="L105" i="4"/>
  <c r="K105" i="4"/>
  <c r="J105" i="4"/>
  <c r="I105" i="4"/>
  <c r="H105" i="4"/>
  <c r="G105" i="4"/>
  <c r="F105" i="4"/>
  <c r="E105" i="4"/>
  <c r="D105" i="4"/>
  <c r="C105" i="4"/>
  <c r="B105" i="4"/>
  <c r="N104" i="4"/>
  <c r="M104" i="4"/>
  <c r="L104" i="4"/>
  <c r="K104" i="4"/>
  <c r="J104" i="4"/>
  <c r="I104" i="4"/>
  <c r="H104" i="4"/>
  <c r="G104" i="4"/>
  <c r="F104" i="4"/>
  <c r="E104" i="4"/>
  <c r="D104" i="4"/>
  <c r="C104" i="4"/>
  <c r="B104" i="4"/>
  <c r="N103" i="4"/>
  <c r="M103" i="4"/>
  <c r="L103" i="4"/>
  <c r="K103" i="4"/>
  <c r="J103" i="4"/>
  <c r="I103" i="4"/>
  <c r="H103" i="4"/>
  <c r="G103" i="4"/>
  <c r="F103" i="4"/>
  <c r="E103" i="4"/>
  <c r="D103" i="4"/>
  <c r="C103" i="4"/>
  <c r="B103" i="4"/>
  <c r="N102" i="4"/>
  <c r="M102" i="4"/>
  <c r="L102" i="4"/>
  <c r="K102" i="4"/>
  <c r="J102" i="4"/>
  <c r="I102" i="4"/>
  <c r="H102" i="4"/>
  <c r="G102" i="4"/>
  <c r="F102" i="4"/>
  <c r="E102" i="4"/>
  <c r="D102" i="4"/>
  <c r="C102" i="4"/>
  <c r="B102" i="4"/>
  <c r="N101" i="4"/>
  <c r="M101" i="4"/>
  <c r="L101" i="4"/>
  <c r="K101" i="4"/>
  <c r="J101" i="4"/>
  <c r="I101" i="4"/>
  <c r="H101" i="4"/>
  <c r="G101" i="4"/>
  <c r="F101" i="4"/>
  <c r="E101" i="4"/>
  <c r="D101" i="4"/>
  <c r="C101" i="4"/>
  <c r="B101" i="4"/>
  <c r="N100" i="4"/>
  <c r="M100" i="4"/>
  <c r="L100" i="4"/>
  <c r="K100" i="4"/>
  <c r="J100" i="4"/>
  <c r="I100" i="4"/>
  <c r="H100" i="4"/>
  <c r="G100" i="4"/>
  <c r="F100" i="4"/>
  <c r="E100" i="4"/>
  <c r="D100" i="4"/>
  <c r="C100" i="4"/>
  <c r="B100" i="4"/>
  <c r="N99" i="4"/>
  <c r="M99" i="4"/>
  <c r="L99" i="4"/>
  <c r="K99" i="4"/>
  <c r="J99" i="4"/>
  <c r="I99" i="4"/>
  <c r="H99" i="4"/>
  <c r="G99" i="4"/>
  <c r="F99" i="4"/>
  <c r="E99" i="4"/>
  <c r="D99" i="4"/>
  <c r="C99" i="4"/>
  <c r="B99" i="4"/>
  <c r="N98" i="4"/>
  <c r="M98" i="4"/>
  <c r="L98" i="4"/>
  <c r="K98" i="4"/>
  <c r="J98" i="4"/>
  <c r="I98" i="4"/>
  <c r="H98" i="4"/>
  <c r="G98" i="4"/>
  <c r="F98" i="4"/>
  <c r="E98" i="4"/>
  <c r="D98" i="4"/>
  <c r="C98" i="4"/>
  <c r="B98" i="4"/>
  <c r="N97" i="4"/>
  <c r="M97" i="4"/>
  <c r="L97" i="4"/>
  <c r="K97" i="4"/>
  <c r="J97" i="4"/>
  <c r="I97" i="4"/>
  <c r="H97" i="4"/>
  <c r="G97" i="4"/>
  <c r="F97" i="4"/>
  <c r="E97" i="4"/>
  <c r="D97" i="4"/>
  <c r="C97" i="4"/>
  <c r="B97" i="4"/>
  <c r="N96" i="4"/>
  <c r="M96" i="4"/>
  <c r="L96" i="4"/>
  <c r="K96" i="4"/>
  <c r="J96" i="4"/>
  <c r="I96" i="4"/>
  <c r="H96" i="4"/>
  <c r="G96" i="4"/>
  <c r="F96" i="4"/>
  <c r="E96" i="4"/>
  <c r="D96" i="4"/>
  <c r="C96" i="4"/>
  <c r="B96" i="4"/>
  <c r="N95" i="4"/>
  <c r="M95" i="4"/>
  <c r="L95" i="4"/>
  <c r="K95" i="4"/>
  <c r="J95" i="4"/>
  <c r="I95" i="4"/>
  <c r="H95" i="4"/>
  <c r="G95" i="4"/>
  <c r="F95" i="4"/>
  <c r="E95" i="4"/>
  <c r="D95" i="4"/>
  <c r="C95" i="4"/>
  <c r="B95" i="4"/>
  <c r="N94" i="4"/>
  <c r="M94" i="4"/>
  <c r="L94" i="4"/>
  <c r="K94" i="4"/>
  <c r="J94" i="4"/>
  <c r="I94" i="4"/>
  <c r="H94" i="4"/>
  <c r="G94" i="4"/>
  <c r="F94" i="4"/>
  <c r="E94" i="4"/>
  <c r="D94" i="4"/>
  <c r="C94" i="4"/>
  <c r="B94" i="4"/>
  <c r="N93" i="4"/>
  <c r="M93" i="4"/>
  <c r="L93" i="4"/>
  <c r="K93" i="4"/>
  <c r="J93" i="4"/>
  <c r="I93" i="4"/>
  <c r="H93" i="4"/>
  <c r="G93" i="4"/>
  <c r="F93" i="4"/>
  <c r="E93" i="4"/>
  <c r="D93" i="4"/>
  <c r="C93" i="4"/>
  <c r="B93" i="4"/>
  <c r="N92" i="4"/>
  <c r="M92" i="4"/>
  <c r="L92" i="4"/>
  <c r="K92" i="4"/>
  <c r="J92" i="4"/>
  <c r="I92" i="4"/>
  <c r="H92" i="4"/>
  <c r="G92" i="4"/>
  <c r="F92" i="4"/>
  <c r="E92" i="4"/>
  <c r="D92" i="4"/>
  <c r="C92" i="4"/>
  <c r="B92" i="4"/>
  <c r="N91" i="4"/>
  <c r="M91" i="4"/>
  <c r="L91" i="4"/>
  <c r="K91" i="4"/>
  <c r="J91" i="4"/>
  <c r="I91" i="4"/>
  <c r="H91" i="4"/>
  <c r="G91" i="4"/>
  <c r="F91" i="4"/>
  <c r="E91" i="4"/>
  <c r="D91" i="4"/>
  <c r="C91" i="4"/>
  <c r="B91" i="4"/>
  <c r="N90" i="4"/>
  <c r="M90" i="4"/>
  <c r="L90" i="4"/>
  <c r="K90" i="4"/>
  <c r="J90" i="4"/>
  <c r="I90" i="4"/>
  <c r="H90" i="4"/>
  <c r="G90" i="4"/>
  <c r="F90" i="4"/>
  <c r="E90" i="4"/>
  <c r="D90" i="4"/>
  <c r="C90" i="4"/>
  <c r="B90" i="4"/>
  <c r="N89" i="4"/>
  <c r="M89" i="4"/>
  <c r="L89" i="4"/>
  <c r="K89" i="4"/>
  <c r="J89" i="4"/>
  <c r="I89" i="4"/>
  <c r="H89" i="4"/>
  <c r="G89" i="4"/>
  <c r="F89" i="4"/>
  <c r="E89" i="4"/>
  <c r="D89" i="4"/>
  <c r="C89" i="4"/>
  <c r="B89" i="4"/>
  <c r="N88" i="4"/>
  <c r="M88" i="4"/>
  <c r="L88" i="4"/>
  <c r="K88" i="4"/>
  <c r="J88" i="4"/>
  <c r="I88" i="4"/>
  <c r="H88" i="4"/>
  <c r="G88" i="4"/>
  <c r="F88" i="4"/>
  <c r="E88" i="4"/>
  <c r="D88" i="4"/>
  <c r="C88" i="4"/>
  <c r="B88" i="4"/>
  <c r="N87" i="4"/>
  <c r="M87" i="4"/>
  <c r="L87" i="4"/>
  <c r="K87" i="4"/>
  <c r="J87" i="4"/>
  <c r="I87" i="4"/>
  <c r="H87" i="4"/>
  <c r="G87" i="4"/>
  <c r="F87" i="4"/>
  <c r="E87" i="4"/>
  <c r="D87" i="4"/>
  <c r="C87" i="4"/>
  <c r="B87" i="4"/>
  <c r="N86" i="4"/>
  <c r="M86" i="4"/>
  <c r="L86" i="4"/>
  <c r="K86" i="4"/>
  <c r="J86" i="4"/>
  <c r="I86" i="4"/>
  <c r="H86" i="4"/>
  <c r="G86" i="4"/>
  <c r="F86" i="4"/>
  <c r="E86" i="4"/>
  <c r="D86" i="4"/>
  <c r="C86" i="4"/>
  <c r="B86" i="4"/>
  <c r="N85" i="4"/>
  <c r="M85" i="4"/>
  <c r="L85" i="4"/>
  <c r="K85" i="4"/>
  <c r="J85" i="4"/>
  <c r="I85" i="4"/>
  <c r="H85" i="4"/>
  <c r="G85" i="4"/>
  <c r="F85" i="4"/>
  <c r="E85" i="4"/>
  <c r="D85" i="4"/>
  <c r="C85" i="4"/>
  <c r="B85" i="4"/>
  <c r="N84" i="4"/>
  <c r="M84" i="4"/>
  <c r="L84" i="4"/>
  <c r="K84" i="4"/>
  <c r="J84" i="4"/>
  <c r="I84" i="4"/>
  <c r="H84" i="4"/>
  <c r="G84" i="4"/>
  <c r="F84" i="4"/>
  <c r="E84" i="4"/>
  <c r="D84" i="4"/>
  <c r="C84" i="4"/>
  <c r="B84" i="4"/>
  <c r="N83" i="4"/>
  <c r="M83" i="4"/>
  <c r="L83" i="4"/>
  <c r="K83" i="4"/>
  <c r="J83" i="4"/>
  <c r="I83" i="4"/>
  <c r="H83" i="4"/>
  <c r="G83" i="4"/>
  <c r="F83" i="4"/>
  <c r="E83" i="4"/>
  <c r="D83" i="4"/>
  <c r="C83" i="4"/>
  <c r="B83" i="4"/>
  <c r="N82" i="4"/>
  <c r="M82" i="4"/>
  <c r="L82" i="4"/>
  <c r="K82" i="4"/>
  <c r="J82" i="4"/>
  <c r="I82" i="4"/>
  <c r="H82" i="4"/>
  <c r="G82" i="4"/>
  <c r="F82" i="4"/>
  <c r="E82" i="4"/>
  <c r="D82" i="4"/>
  <c r="C82" i="4"/>
  <c r="B82" i="4"/>
  <c r="N81" i="4"/>
  <c r="M81" i="4"/>
  <c r="L81" i="4"/>
  <c r="K81" i="4"/>
  <c r="J81" i="4"/>
  <c r="I81" i="4"/>
  <c r="H81" i="4"/>
  <c r="G81" i="4"/>
  <c r="F81" i="4"/>
  <c r="E81" i="4"/>
  <c r="D81" i="4"/>
  <c r="C81" i="4"/>
  <c r="B81" i="4"/>
  <c r="N80" i="4"/>
  <c r="M80" i="4"/>
  <c r="L80" i="4"/>
  <c r="K80" i="4"/>
  <c r="J80" i="4"/>
  <c r="I80" i="4"/>
  <c r="H80" i="4"/>
  <c r="G80" i="4"/>
  <c r="F80" i="4"/>
  <c r="E80" i="4"/>
  <c r="D80" i="4"/>
  <c r="C80" i="4"/>
  <c r="B80" i="4"/>
  <c r="N79" i="4"/>
  <c r="M79" i="4"/>
  <c r="L79" i="4"/>
  <c r="K79" i="4"/>
  <c r="J79" i="4"/>
  <c r="I79" i="4"/>
  <c r="H79" i="4"/>
  <c r="G79" i="4"/>
  <c r="F79" i="4"/>
  <c r="E79" i="4"/>
  <c r="D79" i="4"/>
  <c r="C79" i="4"/>
  <c r="B79" i="4"/>
  <c r="N78" i="4"/>
  <c r="M78" i="4"/>
  <c r="L78" i="4"/>
  <c r="K78" i="4"/>
  <c r="J78" i="4"/>
  <c r="I78" i="4"/>
  <c r="H78" i="4"/>
  <c r="G78" i="4"/>
  <c r="F78" i="4"/>
  <c r="E78" i="4"/>
  <c r="D78" i="4"/>
  <c r="C78" i="4"/>
  <c r="B78" i="4"/>
  <c r="N77" i="4"/>
  <c r="M77" i="4"/>
  <c r="L77" i="4"/>
  <c r="K77" i="4"/>
  <c r="J77" i="4"/>
  <c r="I77" i="4"/>
  <c r="H77" i="4"/>
  <c r="G77" i="4"/>
  <c r="F77" i="4"/>
  <c r="E77" i="4"/>
  <c r="D77" i="4"/>
  <c r="C77" i="4"/>
  <c r="B77" i="4"/>
  <c r="N76" i="4"/>
  <c r="M76" i="4"/>
  <c r="L76" i="4"/>
  <c r="K76" i="4"/>
  <c r="J76" i="4"/>
  <c r="I76" i="4"/>
  <c r="H76" i="4"/>
  <c r="G76" i="4"/>
  <c r="F76" i="4"/>
  <c r="E76" i="4"/>
  <c r="D76" i="4"/>
  <c r="C76" i="4"/>
  <c r="B76" i="4"/>
  <c r="N75" i="4"/>
  <c r="M75" i="4"/>
  <c r="L75" i="4"/>
  <c r="K75" i="4"/>
  <c r="J75" i="4"/>
  <c r="I75" i="4"/>
  <c r="H75" i="4"/>
  <c r="G75" i="4"/>
  <c r="F75" i="4"/>
  <c r="E75" i="4"/>
  <c r="D75" i="4"/>
  <c r="C75" i="4"/>
  <c r="B75" i="4"/>
  <c r="N74" i="4"/>
  <c r="M74" i="4"/>
  <c r="L74" i="4"/>
  <c r="K74" i="4"/>
  <c r="J74" i="4"/>
  <c r="I74" i="4"/>
  <c r="H74" i="4"/>
  <c r="G74" i="4"/>
  <c r="F74" i="4"/>
  <c r="E74" i="4"/>
  <c r="D74" i="4"/>
  <c r="C74" i="4"/>
  <c r="B74" i="4"/>
  <c r="N73" i="4"/>
  <c r="M73" i="4"/>
  <c r="L73" i="4"/>
  <c r="K73" i="4"/>
  <c r="J73" i="4"/>
  <c r="I73" i="4"/>
  <c r="H73" i="4"/>
  <c r="G73" i="4"/>
  <c r="F73" i="4"/>
  <c r="E73" i="4"/>
  <c r="D73" i="4"/>
  <c r="C73" i="4"/>
  <c r="B73" i="4"/>
  <c r="N72" i="4"/>
  <c r="M72" i="4"/>
  <c r="L72" i="4"/>
  <c r="K72" i="4"/>
  <c r="J72" i="4"/>
  <c r="I72" i="4"/>
  <c r="H72" i="4"/>
  <c r="G72" i="4"/>
  <c r="F72" i="4"/>
  <c r="E72" i="4"/>
  <c r="D72" i="4"/>
  <c r="C72" i="4"/>
  <c r="B72" i="4"/>
  <c r="N71" i="4"/>
  <c r="M71" i="4"/>
  <c r="L71" i="4"/>
  <c r="K71" i="4"/>
  <c r="J71" i="4"/>
  <c r="I71" i="4"/>
  <c r="H71" i="4"/>
  <c r="G71" i="4"/>
  <c r="F71" i="4"/>
  <c r="E71" i="4"/>
  <c r="D71" i="4"/>
  <c r="C71" i="4"/>
  <c r="B71" i="4"/>
  <c r="N70" i="4"/>
  <c r="M70" i="4"/>
  <c r="L70" i="4"/>
  <c r="K70" i="4"/>
  <c r="J70" i="4"/>
  <c r="I70" i="4"/>
  <c r="H70" i="4"/>
  <c r="G70" i="4"/>
  <c r="F70" i="4"/>
  <c r="E70" i="4"/>
  <c r="D70" i="4"/>
  <c r="C70" i="4"/>
  <c r="B70" i="4"/>
  <c r="N69" i="4"/>
  <c r="M69" i="4"/>
  <c r="L69" i="4"/>
  <c r="K69" i="4"/>
  <c r="J69" i="4"/>
  <c r="I69" i="4"/>
  <c r="H69" i="4"/>
  <c r="G69" i="4"/>
  <c r="F69" i="4"/>
  <c r="E69" i="4"/>
  <c r="D69" i="4"/>
  <c r="C69" i="4"/>
  <c r="B69" i="4"/>
  <c r="N68" i="4"/>
  <c r="M68" i="4"/>
  <c r="L68" i="4"/>
  <c r="K68" i="4"/>
  <c r="J68" i="4"/>
  <c r="I68" i="4"/>
  <c r="H68" i="4"/>
  <c r="G68" i="4"/>
  <c r="F68" i="4"/>
  <c r="E68" i="4"/>
  <c r="D68" i="4"/>
  <c r="C68" i="4"/>
  <c r="B68" i="4"/>
  <c r="N67" i="4"/>
  <c r="M67" i="4"/>
  <c r="L67" i="4"/>
  <c r="K67" i="4"/>
  <c r="J67" i="4"/>
  <c r="I67" i="4"/>
  <c r="H67" i="4"/>
  <c r="G67" i="4"/>
  <c r="F67" i="4"/>
  <c r="E67" i="4"/>
  <c r="D67" i="4"/>
  <c r="C67" i="4"/>
  <c r="B67" i="4"/>
  <c r="N66" i="4"/>
  <c r="M66" i="4"/>
  <c r="L66" i="4"/>
  <c r="K66" i="4"/>
  <c r="J66" i="4"/>
  <c r="I66" i="4"/>
  <c r="H66" i="4"/>
  <c r="G66" i="4"/>
  <c r="F66" i="4"/>
  <c r="E66" i="4"/>
  <c r="D66" i="4"/>
  <c r="C66" i="4"/>
  <c r="B66" i="4"/>
  <c r="N65" i="4"/>
  <c r="M65" i="4"/>
  <c r="L65" i="4"/>
  <c r="K65" i="4"/>
  <c r="J65" i="4"/>
  <c r="I65" i="4"/>
  <c r="H65" i="4"/>
  <c r="G65" i="4"/>
  <c r="F65" i="4"/>
  <c r="E65" i="4"/>
  <c r="D65" i="4"/>
  <c r="C65" i="4"/>
  <c r="B65" i="4"/>
  <c r="N64" i="4"/>
  <c r="M64" i="4"/>
  <c r="L64" i="4"/>
  <c r="K64" i="4"/>
  <c r="J64" i="4"/>
  <c r="I64" i="4"/>
  <c r="H64" i="4"/>
  <c r="G64" i="4"/>
  <c r="F64" i="4"/>
  <c r="E64" i="4"/>
  <c r="D64" i="4"/>
  <c r="C64" i="4"/>
  <c r="B64" i="4"/>
  <c r="N63" i="4"/>
  <c r="M63" i="4"/>
  <c r="L63" i="4"/>
  <c r="K63" i="4"/>
  <c r="J63" i="4"/>
  <c r="I63" i="4"/>
  <c r="H63" i="4"/>
  <c r="G63" i="4"/>
  <c r="F63" i="4"/>
  <c r="E63" i="4"/>
  <c r="D63" i="4"/>
  <c r="C63" i="4"/>
  <c r="B63" i="4"/>
  <c r="N62" i="4"/>
  <c r="M62" i="4"/>
  <c r="L62" i="4"/>
  <c r="K62" i="4"/>
  <c r="J62" i="4"/>
  <c r="I62" i="4"/>
  <c r="H62" i="4"/>
  <c r="G62" i="4"/>
  <c r="F62" i="4"/>
  <c r="E62" i="4"/>
  <c r="D62" i="4"/>
  <c r="C62" i="4"/>
  <c r="B62" i="4"/>
  <c r="N61" i="4"/>
  <c r="M61" i="4"/>
  <c r="L61" i="4"/>
  <c r="K61" i="4"/>
  <c r="J61" i="4"/>
  <c r="I61" i="4"/>
  <c r="H61" i="4"/>
  <c r="G61" i="4"/>
  <c r="F61" i="4"/>
  <c r="E61" i="4"/>
  <c r="D61" i="4"/>
  <c r="C61" i="4"/>
  <c r="B61" i="4"/>
  <c r="N60" i="4"/>
  <c r="M60" i="4"/>
  <c r="L60" i="4"/>
  <c r="K60" i="4"/>
  <c r="J60" i="4"/>
  <c r="I60" i="4"/>
  <c r="H60" i="4"/>
  <c r="G60" i="4"/>
  <c r="F60" i="4"/>
  <c r="E60" i="4"/>
  <c r="D60" i="4"/>
  <c r="C60" i="4"/>
  <c r="B60" i="4"/>
  <c r="N59" i="4"/>
  <c r="M59" i="4"/>
  <c r="L59" i="4"/>
  <c r="K59" i="4"/>
  <c r="J59" i="4"/>
  <c r="I59" i="4"/>
  <c r="H59" i="4"/>
  <c r="G59" i="4"/>
  <c r="F59" i="4"/>
  <c r="E59" i="4"/>
  <c r="D59" i="4"/>
  <c r="C59" i="4"/>
  <c r="B59" i="4"/>
  <c r="N58" i="4"/>
  <c r="M58" i="4"/>
  <c r="L58" i="4"/>
  <c r="K58" i="4"/>
  <c r="J58" i="4"/>
  <c r="I58" i="4"/>
  <c r="H58" i="4"/>
  <c r="G58" i="4"/>
  <c r="F58" i="4"/>
  <c r="E58" i="4"/>
  <c r="D58" i="4"/>
  <c r="C58" i="4"/>
  <c r="B58" i="4"/>
  <c r="N57" i="4"/>
  <c r="M57" i="4"/>
  <c r="L57" i="4"/>
  <c r="K57" i="4"/>
  <c r="J57" i="4"/>
  <c r="I57" i="4"/>
  <c r="H57" i="4"/>
  <c r="G57" i="4"/>
  <c r="F57" i="4"/>
  <c r="E57" i="4"/>
  <c r="D57" i="4"/>
  <c r="C57" i="4"/>
  <c r="B57" i="4"/>
  <c r="N56" i="4"/>
  <c r="M56" i="4"/>
  <c r="L56" i="4"/>
  <c r="K56" i="4"/>
  <c r="J56" i="4"/>
  <c r="I56" i="4"/>
  <c r="H56" i="4"/>
  <c r="G56" i="4"/>
  <c r="F56" i="4"/>
  <c r="E56" i="4"/>
  <c r="D56" i="4"/>
  <c r="C56" i="4"/>
  <c r="B56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N54" i="4"/>
  <c r="M54" i="4"/>
  <c r="L54" i="4"/>
  <c r="K54" i="4"/>
  <c r="J54" i="4"/>
  <c r="I54" i="4"/>
  <c r="H54" i="4"/>
  <c r="G54" i="4"/>
  <c r="F54" i="4"/>
  <c r="E54" i="4"/>
  <c r="D54" i="4"/>
  <c r="C54" i="4"/>
  <c r="B54" i="4"/>
  <c r="N53" i="4"/>
  <c r="M53" i="4"/>
  <c r="L53" i="4"/>
  <c r="K53" i="4"/>
  <c r="J53" i="4"/>
  <c r="I53" i="4"/>
  <c r="H53" i="4"/>
  <c r="G53" i="4"/>
  <c r="F53" i="4"/>
  <c r="E53" i="4"/>
  <c r="D53" i="4"/>
  <c r="C53" i="4"/>
  <c r="B53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N47" i="4"/>
  <c r="M47" i="4"/>
  <c r="L47" i="4"/>
  <c r="K47" i="4"/>
  <c r="J47" i="4"/>
  <c r="I47" i="4"/>
  <c r="H47" i="4"/>
  <c r="G47" i="4"/>
  <c r="F47" i="4"/>
  <c r="E47" i="4"/>
  <c r="D47" i="4"/>
  <c r="C47" i="4"/>
  <c r="B47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N45" i="4"/>
  <c r="M45" i="4"/>
  <c r="L45" i="4"/>
  <c r="K45" i="4"/>
  <c r="J45" i="4"/>
  <c r="I45" i="4"/>
  <c r="H45" i="4"/>
  <c r="G45" i="4"/>
  <c r="F45" i="4"/>
  <c r="E45" i="4"/>
  <c r="D45" i="4"/>
  <c r="C45" i="4"/>
  <c r="B45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N43" i="4"/>
  <c r="M43" i="4"/>
  <c r="L43" i="4"/>
  <c r="K43" i="4"/>
  <c r="J43" i="4"/>
  <c r="I43" i="4"/>
  <c r="H43" i="4"/>
  <c r="G43" i="4"/>
  <c r="F43" i="4"/>
  <c r="E43" i="4"/>
  <c r="D43" i="4"/>
  <c r="C43" i="4"/>
  <c r="B43" i="4"/>
  <c r="N42" i="4"/>
  <c r="M42" i="4"/>
  <c r="L42" i="4"/>
  <c r="K42" i="4"/>
  <c r="J42" i="4"/>
  <c r="I42" i="4"/>
  <c r="H42" i="4"/>
  <c r="G42" i="4"/>
  <c r="F42" i="4"/>
  <c r="E42" i="4"/>
  <c r="D42" i="4"/>
  <c r="C42" i="4"/>
  <c r="B42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N35" i="4"/>
  <c r="M35" i="4"/>
  <c r="L35" i="4"/>
  <c r="K35" i="4"/>
  <c r="J35" i="4"/>
  <c r="I35" i="4"/>
  <c r="H35" i="4"/>
  <c r="G35" i="4"/>
  <c r="F35" i="4"/>
  <c r="E35" i="4"/>
  <c r="D35" i="4"/>
  <c r="C35" i="4"/>
  <c r="B35" i="4"/>
  <c r="N34" i="4"/>
  <c r="M34" i="4"/>
  <c r="L34" i="4"/>
  <c r="K34" i="4"/>
  <c r="J34" i="4"/>
  <c r="I34" i="4"/>
  <c r="H34" i="4"/>
  <c r="G34" i="4"/>
  <c r="F34" i="4"/>
  <c r="E34" i="4"/>
  <c r="D34" i="4"/>
  <c r="C34" i="4"/>
  <c r="B34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N29" i="4"/>
  <c r="M29" i="4"/>
  <c r="L29" i="4"/>
  <c r="K29" i="4"/>
  <c r="J29" i="4"/>
  <c r="I29" i="4"/>
  <c r="H29" i="4"/>
  <c r="G29" i="4"/>
  <c r="F29" i="4"/>
  <c r="E29" i="4"/>
  <c r="D29" i="4"/>
  <c r="C29" i="4"/>
  <c r="B29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N23" i="4"/>
  <c r="M23" i="4"/>
  <c r="L23" i="4"/>
  <c r="K23" i="4"/>
  <c r="J23" i="4"/>
  <c r="I23" i="4"/>
  <c r="H23" i="4"/>
  <c r="G23" i="4"/>
  <c r="F23" i="4"/>
  <c r="E23" i="4"/>
  <c r="D23" i="4"/>
  <c r="C23" i="4"/>
  <c r="B23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N21" i="4"/>
  <c r="M21" i="4"/>
  <c r="L21" i="4"/>
  <c r="K21" i="4"/>
  <c r="J21" i="4"/>
  <c r="I21" i="4"/>
  <c r="H21" i="4"/>
  <c r="G21" i="4"/>
  <c r="F21" i="4"/>
  <c r="E21" i="4"/>
  <c r="D21" i="4"/>
  <c r="C21" i="4"/>
  <c r="B21" i="4"/>
  <c r="N20" i="4"/>
  <c r="M20" i="4"/>
  <c r="L20" i="4"/>
  <c r="K20" i="4"/>
  <c r="J20" i="4"/>
  <c r="I20" i="4"/>
  <c r="H20" i="4"/>
  <c r="G20" i="4"/>
  <c r="F20" i="4"/>
  <c r="E20" i="4"/>
  <c r="D20" i="4"/>
  <c r="C20" i="4"/>
  <c r="B20" i="4"/>
  <c r="N19" i="4"/>
  <c r="M19" i="4"/>
  <c r="L19" i="4"/>
  <c r="K19" i="4"/>
  <c r="J19" i="4"/>
  <c r="I19" i="4"/>
  <c r="H19" i="4"/>
  <c r="G19" i="4"/>
  <c r="F19" i="4"/>
  <c r="E19" i="4"/>
  <c r="D19" i="4"/>
  <c r="C19" i="4"/>
  <c r="B19" i="4"/>
  <c r="N18" i="4"/>
  <c r="M18" i="4"/>
  <c r="L18" i="4"/>
  <c r="K18" i="4"/>
  <c r="J18" i="4"/>
  <c r="I18" i="4"/>
  <c r="H18" i="4"/>
  <c r="G18" i="4"/>
  <c r="F18" i="4"/>
  <c r="E18" i="4"/>
  <c r="D18" i="4"/>
  <c r="C18" i="4"/>
  <c r="B18" i="4"/>
  <c r="N17" i="4"/>
  <c r="M17" i="4"/>
  <c r="L17" i="4"/>
  <c r="K17" i="4"/>
  <c r="J17" i="4"/>
  <c r="I17" i="4"/>
  <c r="H17" i="4"/>
  <c r="G17" i="4"/>
  <c r="F17" i="4"/>
  <c r="E17" i="4"/>
  <c r="D17" i="4"/>
  <c r="C17" i="4"/>
  <c r="B17" i="4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N13" i="4"/>
  <c r="M13" i="4"/>
  <c r="L13" i="4"/>
  <c r="K13" i="4"/>
  <c r="J13" i="4"/>
  <c r="I13" i="4"/>
  <c r="H13" i="4"/>
  <c r="G13" i="4"/>
  <c r="F13" i="4"/>
  <c r="E13" i="4"/>
  <c r="D13" i="4"/>
  <c r="C13" i="4"/>
  <c r="B13" i="4"/>
  <c r="N12" i="4"/>
  <c r="M12" i="4"/>
  <c r="L12" i="4"/>
  <c r="K12" i="4"/>
  <c r="J12" i="4"/>
  <c r="I12" i="4"/>
  <c r="H12" i="4"/>
  <c r="G12" i="4"/>
  <c r="F12" i="4"/>
  <c r="E12" i="4"/>
  <c r="D12" i="4"/>
  <c r="C12" i="4"/>
  <c r="B12" i="4"/>
  <c r="N11" i="4"/>
  <c r="M11" i="4"/>
  <c r="L11" i="4"/>
  <c r="K11" i="4"/>
  <c r="J11" i="4"/>
  <c r="I11" i="4"/>
  <c r="H11" i="4"/>
  <c r="G11" i="4"/>
  <c r="F11" i="4"/>
  <c r="E11" i="4"/>
  <c r="D11" i="4"/>
  <c r="C11" i="4"/>
  <c r="B11" i="4"/>
  <c r="N10" i="4"/>
  <c r="M10" i="4"/>
  <c r="L10" i="4"/>
  <c r="K10" i="4"/>
  <c r="J10" i="4"/>
  <c r="I10" i="4"/>
  <c r="H10" i="4"/>
  <c r="G10" i="4"/>
  <c r="F10" i="4"/>
  <c r="E10" i="4"/>
  <c r="D10" i="4"/>
  <c r="C10" i="4"/>
  <c r="B10" i="4"/>
  <c r="N9" i="4"/>
  <c r="M9" i="4"/>
  <c r="L9" i="4"/>
  <c r="K9" i="4"/>
  <c r="J9" i="4"/>
  <c r="I9" i="4"/>
  <c r="H9" i="4"/>
  <c r="G9" i="4"/>
  <c r="F9" i="4"/>
  <c r="E9" i="4"/>
  <c r="D9" i="4"/>
  <c r="C9" i="4"/>
  <c r="B9" i="4"/>
  <c r="N8" i="4"/>
  <c r="M8" i="4"/>
  <c r="L8" i="4"/>
  <c r="K8" i="4"/>
  <c r="J8" i="4"/>
  <c r="I8" i="4"/>
  <c r="H8" i="4"/>
  <c r="G8" i="4"/>
  <c r="F8" i="4"/>
  <c r="E8" i="4"/>
  <c r="D8" i="4"/>
  <c r="C8" i="4"/>
  <c r="B8" i="4"/>
  <c r="N7" i="4"/>
  <c r="M7" i="4"/>
  <c r="L7" i="4"/>
  <c r="K7" i="4"/>
  <c r="J7" i="4"/>
  <c r="I7" i="4"/>
  <c r="H7" i="4"/>
  <c r="G7" i="4"/>
  <c r="F7" i="4"/>
  <c r="E7" i="4"/>
  <c r="D7" i="4"/>
  <c r="C7" i="4"/>
  <c r="B7" i="4"/>
  <c r="N6" i="4"/>
  <c r="M6" i="4"/>
  <c r="L6" i="4"/>
  <c r="K6" i="4"/>
  <c r="J6" i="4"/>
  <c r="I6" i="4"/>
  <c r="H6" i="4"/>
  <c r="G6" i="4"/>
  <c r="F6" i="4"/>
  <c r="E6" i="4"/>
  <c r="D6" i="4"/>
  <c r="C6" i="4"/>
  <c r="B6" i="4"/>
  <c r="N5" i="4"/>
  <c r="M5" i="4"/>
  <c r="L5" i="4"/>
  <c r="K5" i="4"/>
  <c r="J5" i="4"/>
  <c r="I5" i="4"/>
  <c r="H5" i="4"/>
  <c r="G5" i="4"/>
  <c r="F5" i="4"/>
  <c r="E5" i="4"/>
  <c r="D5" i="4"/>
  <c r="C5" i="4"/>
  <c r="B5" i="4"/>
  <c r="N4" i="4"/>
  <c r="M4" i="4"/>
  <c r="L4" i="4"/>
  <c r="K4" i="4"/>
  <c r="J4" i="4"/>
  <c r="I4" i="4"/>
  <c r="H4" i="4"/>
  <c r="G4" i="4"/>
  <c r="F4" i="4"/>
  <c r="E4" i="4"/>
  <c r="D4" i="4"/>
  <c r="C4" i="4"/>
  <c r="B4" i="4"/>
  <c r="N3" i="4"/>
  <c r="M3" i="4"/>
  <c r="L3" i="4"/>
  <c r="K3" i="4"/>
  <c r="J3" i="4"/>
  <c r="I3" i="4"/>
  <c r="H3" i="4"/>
  <c r="G3" i="4"/>
  <c r="F3" i="4"/>
  <c r="E3" i="4"/>
  <c r="D3" i="4"/>
  <c r="C3" i="4"/>
  <c r="N201" i="3"/>
  <c r="M201" i="3"/>
  <c r="L201" i="3"/>
  <c r="K201" i="3"/>
  <c r="J201" i="3"/>
  <c r="I201" i="3"/>
  <c r="H201" i="3"/>
  <c r="G201" i="3"/>
  <c r="F201" i="3"/>
  <c r="E201" i="3"/>
  <c r="D201" i="3"/>
  <c r="C201" i="3"/>
  <c r="B201" i="3"/>
  <c r="N200" i="3"/>
  <c r="M200" i="3"/>
  <c r="L200" i="3"/>
  <c r="K200" i="3"/>
  <c r="J200" i="3"/>
  <c r="I200" i="3"/>
  <c r="H200" i="3"/>
  <c r="G200" i="3"/>
  <c r="F200" i="3"/>
  <c r="E200" i="3"/>
  <c r="D200" i="3"/>
  <c r="C200" i="3"/>
  <c r="B200" i="3"/>
  <c r="N199" i="3"/>
  <c r="M199" i="3"/>
  <c r="L199" i="3"/>
  <c r="K199" i="3"/>
  <c r="J199" i="3"/>
  <c r="I199" i="3"/>
  <c r="H199" i="3"/>
  <c r="G199" i="3"/>
  <c r="F199" i="3"/>
  <c r="E199" i="3"/>
  <c r="D199" i="3"/>
  <c r="C199" i="3"/>
  <c r="B199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B198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B197" i="3"/>
  <c r="N196" i="3"/>
  <c r="M196" i="3"/>
  <c r="L196" i="3"/>
  <c r="K196" i="3"/>
  <c r="J196" i="3"/>
  <c r="I196" i="3"/>
  <c r="H196" i="3"/>
  <c r="G196" i="3"/>
  <c r="F196" i="3"/>
  <c r="E196" i="3"/>
  <c r="D196" i="3"/>
  <c r="C196" i="3"/>
  <c r="B196" i="3"/>
  <c r="N195" i="3"/>
  <c r="M195" i="3"/>
  <c r="L195" i="3"/>
  <c r="K195" i="3"/>
  <c r="J195" i="3"/>
  <c r="I195" i="3"/>
  <c r="H195" i="3"/>
  <c r="G195" i="3"/>
  <c r="F195" i="3"/>
  <c r="E195" i="3"/>
  <c r="D195" i="3"/>
  <c r="C195" i="3"/>
  <c r="B195" i="3"/>
  <c r="N194" i="3"/>
  <c r="M194" i="3"/>
  <c r="L194" i="3"/>
  <c r="K194" i="3"/>
  <c r="J194" i="3"/>
  <c r="I194" i="3"/>
  <c r="H194" i="3"/>
  <c r="G194" i="3"/>
  <c r="F194" i="3"/>
  <c r="E194" i="3"/>
  <c r="D194" i="3"/>
  <c r="C194" i="3"/>
  <c r="B194" i="3"/>
  <c r="N193" i="3"/>
  <c r="M193" i="3"/>
  <c r="L193" i="3"/>
  <c r="K193" i="3"/>
  <c r="J193" i="3"/>
  <c r="I193" i="3"/>
  <c r="H193" i="3"/>
  <c r="G193" i="3"/>
  <c r="F193" i="3"/>
  <c r="E193" i="3"/>
  <c r="D193" i="3"/>
  <c r="C193" i="3"/>
  <c r="B193" i="3"/>
  <c r="N192" i="3"/>
  <c r="M192" i="3"/>
  <c r="L192" i="3"/>
  <c r="K192" i="3"/>
  <c r="J192" i="3"/>
  <c r="I192" i="3"/>
  <c r="H192" i="3"/>
  <c r="G192" i="3"/>
  <c r="F192" i="3"/>
  <c r="E192" i="3"/>
  <c r="D192" i="3"/>
  <c r="C192" i="3"/>
  <c r="B192" i="3"/>
  <c r="N191" i="3"/>
  <c r="M191" i="3"/>
  <c r="L191" i="3"/>
  <c r="K191" i="3"/>
  <c r="J191" i="3"/>
  <c r="I191" i="3"/>
  <c r="H191" i="3"/>
  <c r="G191" i="3"/>
  <c r="F191" i="3"/>
  <c r="E191" i="3"/>
  <c r="D191" i="3"/>
  <c r="C191" i="3"/>
  <c r="B191" i="3"/>
  <c r="N190" i="3"/>
  <c r="M190" i="3"/>
  <c r="L190" i="3"/>
  <c r="K190" i="3"/>
  <c r="J190" i="3"/>
  <c r="I190" i="3"/>
  <c r="H190" i="3"/>
  <c r="G190" i="3"/>
  <c r="F190" i="3"/>
  <c r="E190" i="3"/>
  <c r="D190" i="3"/>
  <c r="C190" i="3"/>
  <c r="B190" i="3"/>
  <c r="N189" i="3"/>
  <c r="M189" i="3"/>
  <c r="L189" i="3"/>
  <c r="K189" i="3"/>
  <c r="J189" i="3"/>
  <c r="I189" i="3"/>
  <c r="H189" i="3"/>
  <c r="G189" i="3"/>
  <c r="F189" i="3"/>
  <c r="E189" i="3"/>
  <c r="D189" i="3"/>
  <c r="C189" i="3"/>
  <c r="B189" i="3"/>
  <c r="N188" i="3"/>
  <c r="M188" i="3"/>
  <c r="L188" i="3"/>
  <c r="K188" i="3"/>
  <c r="J188" i="3"/>
  <c r="I188" i="3"/>
  <c r="H188" i="3"/>
  <c r="G188" i="3"/>
  <c r="F188" i="3"/>
  <c r="E188" i="3"/>
  <c r="D188" i="3"/>
  <c r="C188" i="3"/>
  <c r="B188" i="3"/>
  <c r="N187" i="3"/>
  <c r="M187" i="3"/>
  <c r="L187" i="3"/>
  <c r="K187" i="3"/>
  <c r="J187" i="3"/>
  <c r="I187" i="3"/>
  <c r="H187" i="3"/>
  <c r="G187" i="3"/>
  <c r="F187" i="3"/>
  <c r="E187" i="3"/>
  <c r="D187" i="3"/>
  <c r="C187" i="3"/>
  <c r="B187" i="3"/>
  <c r="N186" i="3"/>
  <c r="M186" i="3"/>
  <c r="L186" i="3"/>
  <c r="K186" i="3"/>
  <c r="J186" i="3"/>
  <c r="I186" i="3"/>
  <c r="H186" i="3"/>
  <c r="G186" i="3"/>
  <c r="F186" i="3"/>
  <c r="E186" i="3"/>
  <c r="D186" i="3"/>
  <c r="C186" i="3"/>
  <c r="B186" i="3"/>
  <c r="N185" i="3"/>
  <c r="M185" i="3"/>
  <c r="L185" i="3"/>
  <c r="K185" i="3"/>
  <c r="J185" i="3"/>
  <c r="I185" i="3"/>
  <c r="H185" i="3"/>
  <c r="G185" i="3"/>
  <c r="F185" i="3"/>
  <c r="E185" i="3"/>
  <c r="D185" i="3"/>
  <c r="C185" i="3"/>
  <c r="B185" i="3"/>
  <c r="N184" i="3"/>
  <c r="M184" i="3"/>
  <c r="L184" i="3"/>
  <c r="K184" i="3"/>
  <c r="J184" i="3"/>
  <c r="I184" i="3"/>
  <c r="H184" i="3"/>
  <c r="G184" i="3"/>
  <c r="F184" i="3"/>
  <c r="E184" i="3"/>
  <c r="D184" i="3"/>
  <c r="C184" i="3"/>
  <c r="B184" i="3"/>
  <c r="N183" i="3"/>
  <c r="M183" i="3"/>
  <c r="L183" i="3"/>
  <c r="K183" i="3"/>
  <c r="J183" i="3"/>
  <c r="I183" i="3"/>
  <c r="H183" i="3"/>
  <c r="G183" i="3"/>
  <c r="F183" i="3"/>
  <c r="E183" i="3"/>
  <c r="D183" i="3"/>
  <c r="C183" i="3"/>
  <c r="B183" i="3"/>
  <c r="N182" i="3"/>
  <c r="M182" i="3"/>
  <c r="L182" i="3"/>
  <c r="K182" i="3"/>
  <c r="J182" i="3"/>
  <c r="I182" i="3"/>
  <c r="H182" i="3"/>
  <c r="G182" i="3"/>
  <c r="F182" i="3"/>
  <c r="E182" i="3"/>
  <c r="D182" i="3"/>
  <c r="C182" i="3"/>
  <c r="B182" i="3"/>
  <c r="N181" i="3"/>
  <c r="M181" i="3"/>
  <c r="L181" i="3"/>
  <c r="K181" i="3"/>
  <c r="J181" i="3"/>
  <c r="I181" i="3"/>
  <c r="H181" i="3"/>
  <c r="G181" i="3"/>
  <c r="F181" i="3"/>
  <c r="E181" i="3"/>
  <c r="D181" i="3"/>
  <c r="C181" i="3"/>
  <c r="B181" i="3"/>
  <c r="N180" i="3"/>
  <c r="M180" i="3"/>
  <c r="L180" i="3"/>
  <c r="K180" i="3"/>
  <c r="J180" i="3"/>
  <c r="I180" i="3"/>
  <c r="H180" i="3"/>
  <c r="G180" i="3"/>
  <c r="F180" i="3"/>
  <c r="E180" i="3"/>
  <c r="D180" i="3"/>
  <c r="C180" i="3"/>
  <c r="B180" i="3"/>
  <c r="N179" i="3"/>
  <c r="M179" i="3"/>
  <c r="L179" i="3"/>
  <c r="K179" i="3"/>
  <c r="J179" i="3"/>
  <c r="I179" i="3"/>
  <c r="H179" i="3"/>
  <c r="G179" i="3"/>
  <c r="F179" i="3"/>
  <c r="E179" i="3"/>
  <c r="D179" i="3"/>
  <c r="C179" i="3"/>
  <c r="B179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B178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B177" i="3"/>
  <c r="N176" i="3"/>
  <c r="M176" i="3"/>
  <c r="L176" i="3"/>
  <c r="K176" i="3"/>
  <c r="J176" i="3"/>
  <c r="I176" i="3"/>
  <c r="H176" i="3"/>
  <c r="G176" i="3"/>
  <c r="F176" i="3"/>
  <c r="E176" i="3"/>
  <c r="D176" i="3"/>
  <c r="C176" i="3"/>
  <c r="B176" i="3"/>
  <c r="N175" i="3"/>
  <c r="M175" i="3"/>
  <c r="L175" i="3"/>
  <c r="K175" i="3"/>
  <c r="J175" i="3"/>
  <c r="I175" i="3"/>
  <c r="H175" i="3"/>
  <c r="G175" i="3"/>
  <c r="F175" i="3"/>
  <c r="E175" i="3"/>
  <c r="D175" i="3"/>
  <c r="C175" i="3"/>
  <c r="B175" i="3"/>
  <c r="N174" i="3"/>
  <c r="M174" i="3"/>
  <c r="L174" i="3"/>
  <c r="K174" i="3"/>
  <c r="J174" i="3"/>
  <c r="I174" i="3"/>
  <c r="H174" i="3"/>
  <c r="G174" i="3"/>
  <c r="F174" i="3"/>
  <c r="E174" i="3"/>
  <c r="D174" i="3"/>
  <c r="C174" i="3"/>
  <c r="B174" i="3"/>
  <c r="N173" i="3"/>
  <c r="M173" i="3"/>
  <c r="L173" i="3"/>
  <c r="K173" i="3"/>
  <c r="J173" i="3"/>
  <c r="I173" i="3"/>
  <c r="H173" i="3"/>
  <c r="G173" i="3"/>
  <c r="F173" i="3"/>
  <c r="E173" i="3"/>
  <c r="D173" i="3"/>
  <c r="C173" i="3"/>
  <c r="B173" i="3"/>
  <c r="N172" i="3"/>
  <c r="M172" i="3"/>
  <c r="L172" i="3"/>
  <c r="K172" i="3"/>
  <c r="J172" i="3"/>
  <c r="I172" i="3"/>
  <c r="H172" i="3"/>
  <c r="G172" i="3"/>
  <c r="F172" i="3"/>
  <c r="E172" i="3"/>
  <c r="D172" i="3"/>
  <c r="C172" i="3"/>
  <c r="B172" i="3"/>
  <c r="N171" i="3"/>
  <c r="M171" i="3"/>
  <c r="L171" i="3"/>
  <c r="K171" i="3"/>
  <c r="J171" i="3"/>
  <c r="I171" i="3"/>
  <c r="H171" i="3"/>
  <c r="G171" i="3"/>
  <c r="F171" i="3"/>
  <c r="E171" i="3"/>
  <c r="D171" i="3"/>
  <c r="C171" i="3"/>
  <c r="B171" i="3"/>
  <c r="N170" i="3"/>
  <c r="M170" i="3"/>
  <c r="L170" i="3"/>
  <c r="K170" i="3"/>
  <c r="J170" i="3"/>
  <c r="I170" i="3"/>
  <c r="H170" i="3"/>
  <c r="G170" i="3"/>
  <c r="F170" i="3"/>
  <c r="E170" i="3"/>
  <c r="D170" i="3"/>
  <c r="C170" i="3"/>
  <c r="B170" i="3"/>
  <c r="N169" i="3"/>
  <c r="M169" i="3"/>
  <c r="L169" i="3"/>
  <c r="K169" i="3"/>
  <c r="J169" i="3"/>
  <c r="I169" i="3"/>
  <c r="H169" i="3"/>
  <c r="G169" i="3"/>
  <c r="F169" i="3"/>
  <c r="E169" i="3"/>
  <c r="D169" i="3"/>
  <c r="C169" i="3"/>
  <c r="B169" i="3"/>
  <c r="N168" i="3"/>
  <c r="M168" i="3"/>
  <c r="L168" i="3"/>
  <c r="K168" i="3"/>
  <c r="J168" i="3"/>
  <c r="I168" i="3"/>
  <c r="H168" i="3"/>
  <c r="G168" i="3"/>
  <c r="F168" i="3"/>
  <c r="E168" i="3"/>
  <c r="D168" i="3"/>
  <c r="C168" i="3"/>
  <c r="B168" i="3"/>
  <c r="N167" i="3"/>
  <c r="M167" i="3"/>
  <c r="L167" i="3"/>
  <c r="K167" i="3"/>
  <c r="J167" i="3"/>
  <c r="I167" i="3"/>
  <c r="H167" i="3"/>
  <c r="G167" i="3"/>
  <c r="F167" i="3"/>
  <c r="E167" i="3"/>
  <c r="D167" i="3"/>
  <c r="C167" i="3"/>
  <c r="B167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B166" i="3"/>
  <c r="N165" i="3"/>
  <c r="M165" i="3"/>
  <c r="L165" i="3"/>
  <c r="K165" i="3"/>
  <c r="J165" i="3"/>
  <c r="I165" i="3"/>
  <c r="H165" i="3"/>
  <c r="G165" i="3"/>
  <c r="F165" i="3"/>
  <c r="E165" i="3"/>
  <c r="D165" i="3"/>
  <c r="C165" i="3"/>
  <c r="B165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B164" i="3"/>
  <c r="N163" i="3"/>
  <c r="M163" i="3"/>
  <c r="L163" i="3"/>
  <c r="K163" i="3"/>
  <c r="J163" i="3"/>
  <c r="I163" i="3"/>
  <c r="H163" i="3"/>
  <c r="G163" i="3"/>
  <c r="F163" i="3"/>
  <c r="E163" i="3"/>
  <c r="D163" i="3"/>
  <c r="C163" i="3"/>
  <c r="B163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B162" i="3"/>
  <c r="N161" i="3"/>
  <c r="M161" i="3"/>
  <c r="L161" i="3"/>
  <c r="K161" i="3"/>
  <c r="J161" i="3"/>
  <c r="I161" i="3"/>
  <c r="H161" i="3"/>
  <c r="G161" i="3"/>
  <c r="F161" i="3"/>
  <c r="E161" i="3"/>
  <c r="D161" i="3"/>
  <c r="C161" i="3"/>
  <c r="B161" i="3"/>
  <c r="N160" i="3"/>
  <c r="M160" i="3"/>
  <c r="L160" i="3"/>
  <c r="K160" i="3"/>
  <c r="J160" i="3"/>
  <c r="I160" i="3"/>
  <c r="H160" i="3"/>
  <c r="G160" i="3"/>
  <c r="F160" i="3"/>
  <c r="E160" i="3"/>
  <c r="D160" i="3"/>
  <c r="C160" i="3"/>
  <c r="B160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B159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B158" i="3"/>
  <c r="N157" i="3"/>
  <c r="M157" i="3"/>
  <c r="L157" i="3"/>
  <c r="K157" i="3"/>
  <c r="J157" i="3"/>
  <c r="I157" i="3"/>
  <c r="H157" i="3"/>
  <c r="G157" i="3"/>
  <c r="F157" i="3"/>
  <c r="E157" i="3"/>
  <c r="D157" i="3"/>
  <c r="C157" i="3"/>
  <c r="B157" i="3"/>
  <c r="N156" i="3"/>
  <c r="M156" i="3"/>
  <c r="L156" i="3"/>
  <c r="K156" i="3"/>
  <c r="J156" i="3"/>
  <c r="I156" i="3"/>
  <c r="H156" i="3"/>
  <c r="G156" i="3"/>
  <c r="F156" i="3"/>
  <c r="E156" i="3"/>
  <c r="D156" i="3"/>
  <c r="C156" i="3"/>
  <c r="B156" i="3"/>
  <c r="N155" i="3"/>
  <c r="M155" i="3"/>
  <c r="L155" i="3"/>
  <c r="K155" i="3"/>
  <c r="J155" i="3"/>
  <c r="I155" i="3"/>
  <c r="H155" i="3"/>
  <c r="G155" i="3"/>
  <c r="F155" i="3"/>
  <c r="E155" i="3"/>
  <c r="D155" i="3"/>
  <c r="C155" i="3"/>
  <c r="B155" i="3"/>
  <c r="N154" i="3"/>
  <c r="M154" i="3"/>
  <c r="L154" i="3"/>
  <c r="K154" i="3"/>
  <c r="J154" i="3"/>
  <c r="I154" i="3"/>
  <c r="H154" i="3"/>
  <c r="G154" i="3"/>
  <c r="F154" i="3"/>
  <c r="E154" i="3"/>
  <c r="D154" i="3"/>
  <c r="C154" i="3"/>
  <c r="B154" i="3"/>
  <c r="N153" i="3"/>
  <c r="M153" i="3"/>
  <c r="L153" i="3"/>
  <c r="K153" i="3"/>
  <c r="J153" i="3"/>
  <c r="I153" i="3"/>
  <c r="H153" i="3"/>
  <c r="G153" i="3"/>
  <c r="F153" i="3"/>
  <c r="E153" i="3"/>
  <c r="D153" i="3"/>
  <c r="C153" i="3"/>
  <c r="B153" i="3"/>
  <c r="N152" i="3"/>
  <c r="M152" i="3"/>
  <c r="L152" i="3"/>
  <c r="K152" i="3"/>
  <c r="J152" i="3"/>
  <c r="I152" i="3"/>
  <c r="H152" i="3"/>
  <c r="G152" i="3"/>
  <c r="F152" i="3"/>
  <c r="E152" i="3"/>
  <c r="D152" i="3"/>
  <c r="C152" i="3"/>
  <c r="B152" i="3"/>
  <c r="N151" i="3"/>
  <c r="M151" i="3"/>
  <c r="L151" i="3"/>
  <c r="K151" i="3"/>
  <c r="J151" i="3"/>
  <c r="I151" i="3"/>
  <c r="H151" i="3"/>
  <c r="G151" i="3"/>
  <c r="F151" i="3"/>
  <c r="E151" i="3"/>
  <c r="D151" i="3"/>
  <c r="C151" i="3"/>
  <c r="B151" i="3"/>
  <c r="N150" i="3"/>
  <c r="M150" i="3"/>
  <c r="L150" i="3"/>
  <c r="K150" i="3"/>
  <c r="J150" i="3"/>
  <c r="I150" i="3"/>
  <c r="H150" i="3"/>
  <c r="G150" i="3"/>
  <c r="F150" i="3"/>
  <c r="E150" i="3"/>
  <c r="D150" i="3"/>
  <c r="C150" i="3"/>
  <c r="B150" i="3"/>
  <c r="N149" i="3"/>
  <c r="M149" i="3"/>
  <c r="L149" i="3"/>
  <c r="K149" i="3"/>
  <c r="J149" i="3"/>
  <c r="I149" i="3"/>
  <c r="H149" i="3"/>
  <c r="G149" i="3"/>
  <c r="F149" i="3"/>
  <c r="E149" i="3"/>
  <c r="D149" i="3"/>
  <c r="C149" i="3"/>
  <c r="B149" i="3"/>
  <c r="N148" i="3"/>
  <c r="M148" i="3"/>
  <c r="L148" i="3"/>
  <c r="K148" i="3"/>
  <c r="J148" i="3"/>
  <c r="I148" i="3"/>
  <c r="H148" i="3"/>
  <c r="G148" i="3"/>
  <c r="F148" i="3"/>
  <c r="E148" i="3"/>
  <c r="D148" i="3"/>
  <c r="C148" i="3"/>
  <c r="B148" i="3"/>
  <c r="N147" i="3"/>
  <c r="M147" i="3"/>
  <c r="L147" i="3"/>
  <c r="K147" i="3"/>
  <c r="J147" i="3"/>
  <c r="I147" i="3"/>
  <c r="H147" i="3"/>
  <c r="G147" i="3"/>
  <c r="F147" i="3"/>
  <c r="E147" i="3"/>
  <c r="D147" i="3"/>
  <c r="C147" i="3"/>
  <c r="B147" i="3"/>
  <c r="N146" i="3"/>
  <c r="M146" i="3"/>
  <c r="L146" i="3"/>
  <c r="K146" i="3"/>
  <c r="J146" i="3"/>
  <c r="I146" i="3"/>
  <c r="H146" i="3"/>
  <c r="G146" i="3"/>
  <c r="F146" i="3"/>
  <c r="E146" i="3"/>
  <c r="D146" i="3"/>
  <c r="C146" i="3"/>
  <c r="B146" i="3"/>
  <c r="N145" i="3"/>
  <c r="M145" i="3"/>
  <c r="L145" i="3"/>
  <c r="K145" i="3"/>
  <c r="J145" i="3"/>
  <c r="I145" i="3"/>
  <c r="H145" i="3"/>
  <c r="G145" i="3"/>
  <c r="F145" i="3"/>
  <c r="E145" i="3"/>
  <c r="D145" i="3"/>
  <c r="C145" i="3"/>
  <c r="B145" i="3"/>
  <c r="N144" i="3"/>
  <c r="M144" i="3"/>
  <c r="L144" i="3"/>
  <c r="K144" i="3"/>
  <c r="J144" i="3"/>
  <c r="I144" i="3"/>
  <c r="H144" i="3"/>
  <c r="G144" i="3"/>
  <c r="F144" i="3"/>
  <c r="E144" i="3"/>
  <c r="D144" i="3"/>
  <c r="C144" i="3"/>
  <c r="B144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B143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B142" i="3"/>
  <c r="N141" i="3"/>
  <c r="M141" i="3"/>
  <c r="L141" i="3"/>
  <c r="K141" i="3"/>
  <c r="J141" i="3"/>
  <c r="I141" i="3"/>
  <c r="H141" i="3"/>
  <c r="G141" i="3"/>
  <c r="F141" i="3"/>
  <c r="E141" i="3"/>
  <c r="D141" i="3"/>
  <c r="C141" i="3"/>
  <c r="B141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B140" i="3"/>
  <c r="N139" i="3"/>
  <c r="M139" i="3"/>
  <c r="L139" i="3"/>
  <c r="K139" i="3"/>
  <c r="J139" i="3"/>
  <c r="I139" i="3"/>
  <c r="H139" i="3"/>
  <c r="G139" i="3"/>
  <c r="F139" i="3"/>
  <c r="E139" i="3"/>
  <c r="D139" i="3"/>
  <c r="C139" i="3"/>
  <c r="B139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B138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B137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B136" i="3"/>
  <c r="N135" i="3"/>
  <c r="M135" i="3"/>
  <c r="L135" i="3"/>
  <c r="K135" i="3"/>
  <c r="J135" i="3"/>
  <c r="I135" i="3"/>
  <c r="H135" i="3"/>
  <c r="G135" i="3"/>
  <c r="F135" i="3"/>
  <c r="E135" i="3"/>
  <c r="D135" i="3"/>
  <c r="C135" i="3"/>
  <c r="B135" i="3"/>
  <c r="N134" i="3"/>
  <c r="M134" i="3"/>
  <c r="L134" i="3"/>
  <c r="K134" i="3"/>
  <c r="J134" i="3"/>
  <c r="I134" i="3"/>
  <c r="H134" i="3"/>
  <c r="G134" i="3"/>
  <c r="F134" i="3"/>
  <c r="E134" i="3"/>
  <c r="D134" i="3"/>
  <c r="C134" i="3"/>
  <c r="B134" i="3"/>
  <c r="N133" i="3"/>
  <c r="M133" i="3"/>
  <c r="L133" i="3"/>
  <c r="K133" i="3"/>
  <c r="J133" i="3"/>
  <c r="I133" i="3"/>
  <c r="H133" i="3"/>
  <c r="G133" i="3"/>
  <c r="F133" i="3"/>
  <c r="E133" i="3"/>
  <c r="D133" i="3"/>
  <c r="C133" i="3"/>
  <c r="B133" i="3"/>
  <c r="N132" i="3"/>
  <c r="M132" i="3"/>
  <c r="L132" i="3"/>
  <c r="K132" i="3"/>
  <c r="J132" i="3"/>
  <c r="I132" i="3"/>
  <c r="H132" i="3"/>
  <c r="G132" i="3"/>
  <c r="F132" i="3"/>
  <c r="E132" i="3"/>
  <c r="D132" i="3"/>
  <c r="C132" i="3"/>
  <c r="B132" i="3"/>
  <c r="N131" i="3"/>
  <c r="M131" i="3"/>
  <c r="L131" i="3"/>
  <c r="K131" i="3"/>
  <c r="J131" i="3"/>
  <c r="I131" i="3"/>
  <c r="H131" i="3"/>
  <c r="G131" i="3"/>
  <c r="F131" i="3"/>
  <c r="E131" i="3"/>
  <c r="D131" i="3"/>
  <c r="C131" i="3"/>
  <c r="B131" i="3"/>
  <c r="N130" i="3"/>
  <c r="M130" i="3"/>
  <c r="L130" i="3"/>
  <c r="K130" i="3"/>
  <c r="J130" i="3"/>
  <c r="I130" i="3"/>
  <c r="H130" i="3"/>
  <c r="G130" i="3"/>
  <c r="F130" i="3"/>
  <c r="E130" i="3"/>
  <c r="D130" i="3"/>
  <c r="C130" i="3"/>
  <c r="B130" i="3"/>
  <c r="N129" i="3"/>
  <c r="M129" i="3"/>
  <c r="L129" i="3"/>
  <c r="K129" i="3"/>
  <c r="J129" i="3"/>
  <c r="I129" i="3"/>
  <c r="H129" i="3"/>
  <c r="G129" i="3"/>
  <c r="F129" i="3"/>
  <c r="E129" i="3"/>
  <c r="D129" i="3"/>
  <c r="C129" i="3"/>
  <c r="B129" i="3"/>
  <c r="N128" i="3"/>
  <c r="M128" i="3"/>
  <c r="L128" i="3"/>
  <c r="K128" i="3"/>
  <c r="J128" i="3"/>
  <c r="I128" i="3"/>
  <c r="H128" i="3"/>
  <c r="G128" i="3"/>
  <c r="F128" i="3"/>
  <c r="E128" i="3"/>
  <c r="D128" i="3"/>
  <c r="C128" i="3"/>
  <c r="B128" i="3"/>
  <c r="N127" i="3"/>
  <c r="M127" i="3"/>
  <c r="L127" i="3"/>
  <c r="K127" i="3"/>
  <c r="J127" i="3"/>
  <c r="I127" i="3"/>
  <c r="H127" i="3"/>
  <c r="G127" i="3"/>
  <c r="F127" i="3"/>
  <c r="E127" i="3"/>
  <c r="D127" i="3"/>
  <c r="C127" i="3"/>
  <c r="B127" i="3"/>
  <c r="N126" i="3"/>
  <c r="M126" i="3"/>
  <c r="L126" i="3"/>
  <c r="K126" i="3"/>
  <c r="J126" i="3"/>
  <c r="I126" i="3"/>
  <c r="H126" i="3"/>
  <c r="G126" i="3"/>
  <c r="F126" i="3"/>
  <c r="E126" i="3"/>
  <c r="D126" i="3"/>
  <c r="C126" i="3"/>
  <c r="B126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B125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B124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B123" i="3"/>
  <c r="N122" i="3"/>
  <c r="M122" i="3"/>
  <c r="L122" i="3"/>
  <c r="K122" i="3"/>
  <c r="J122" i="3"/>
  <c r="I122" i="3"/>
  <c r="H122" i="3"/>
  <c r="G122" i="3"/>
  <c r="F122" i="3"/>
  <c r="E122" i="3"/>
  <c r="D122" i="3"/>
  <c r="C122" i="3"/>
  <c r="B122" i="3"/>
  <c r="N121" i="3"/>
  <c r="M121" i="3"/>
  <c r="L121" i="3"/>
  <c r="K121" i="3"/>
  <c r="J121" i="3"/>
  <c r="I121" i="3"/>
  <c r="H121" i="3"/>
  <c r="G121" i="3"/>
  <c r="F121" i="3"/>
  <c r="E121" i="3"/>
  <c r="D121" i="3"/>
  <c r="C121" i="3"/>
  <c r="B121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B120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B119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B118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B117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B116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B115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B114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B113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B112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B111" i="3"/>
  <c r="N110" i="3"/>
  <c r="M110" i="3"/>
  <c r="L110" i="3"/>
  <c r="K110" i="3"/>
  <c r="J110" i="3"/>
  <c r="I110" i="3"/>
  <c r="H110" i="3"/>
  <c r="G110" i="3"/>
  <c r="F110" i="3"/>
  <c r="E110" i="3"/>
  <c r="D110" i="3"/>
  <c r="C110" i="3"/>
  <c r="B110" i="3"/>
  <c r="N109" i="3"/>
  <c r="M109" i="3"/>
  <c r="L109" i="3"/>
  <c r="K109" i="3"/>
  <c r="J109" i="3"/>
  <c r="I109" i="3"/>
  <c r="H109" i="3"/>
  <c r="G109" i="3"/>
  <c r="F109" i="3"/>
  <c r="E109" i="3"/>
  <c r="D109" i="3"/>
  <c r="C109" i="3"/>
  <c r="B109" i="3"/>
  <c r="N108" i="3"/>
  <c r="M108" i="3"/>
  <c r="L108" i="3"/>
  <c r="K108" i="3"/>
  <c r="J108" i="3"/>
  <c r="I108" i="3"/>
  <c r="H108" i="3"/>
  <c r="G108" i="3"/>
  <c r="F108" i="3"/>
  <c r="E108" i="3"/>
  <c r="D108" i="3"/>
  <c r="C108" i="3"/>
  <c r="B108" i="3"/>
  <c r="N107" i="3"/>
  <c r="M107" i="3"/>
  <c r="L107" i="3"/>
  <c r="K107" i="3"/>
  <c r="J107" i="3"/>
  <c r="I107" i="3"/>
  <c r="H107" i="3"/>
  <c r="G107" i="3"/>
  <c r="F107" i="3"/>
  <c r="E107" i="3"/>
  <c r="D107" i="3"/>
  <c r="C107" i="3"/>
  <c r="B107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B106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B105" i="3"/>
  <c r="N104" i="3"/>
  <c r="M104" i="3"/>
  <c r="L104" i="3"/>
  <c r="K104" i="3"/>
  <c r="J104" i="3"/>
  <c r="I104" i="3"/>
  <c r="H104" i="3"/>
  <c r="G104" i="3"/>
  <c r="F104" i="3"/>
  <c r="E104" i="3"/>
  <c r="D104" i="3"/>
  <c r="C104" i="3"/>
  <c r="B104" i="3"/>
  <c r="N103" i="3"/>
  <c r="M103" i="3"/>
  <c r="L103" i="3"/>
  <c r="K103" i="3"/>
  <c r="J103" i="3"/>
  <c r="I103" i="3"/>
  <c r="H103" i="3"/>
  <c r="G103" i="3"/>
  <c r="F103" i="3"/>
  <c r="E103" i="3"/>
  <c r="D103" i="3"/>
  <c r="C103" i="3"/>
  <c r="B103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B102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B101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B100" i="3"/>
  <c r="N99" i="3"/>
  <c r="M99" i="3"/>
  <c r="L99" i="3"/>
  <c r="K99" i="3"/>
  <c r="J99" i="3"/>
  <c r="I99" i="3"/>
  <c r="H99" i="3"/>
  <c r="G99" i="3"/>
  <c r="F99" i="3"/>
  <c r="E99" i="3"/>
  <c r="D99" i="3"/>
  <c r="C99" i="3"/>
  <c r="B99" i="3"/>
  <c r="N98" i="3"/>
  <c r="M98" i="3"/>
  <c r="L98" i="3"/>
  <c r="K98" i="3"/>
  <c r="J98" i="3"/>
  <c r="I98" i="3"/>
  <c r="H98" i="3"/>
  <c r="G98" i="3"/>
  <c r="F98" i="3"/>
  <c r="E98" i="3"/>
  <c r="D98" i="3"/>
  <c r="C98" i="3"/>
  <c r="B98" i="3"/>
  <c r="N97" i="3"/>
  <c r="M97" i="3"/>
  <c r="L97" i="3"/>
  <c r="K97" i="3"/>
  <c r="J97" i="3"/>
  <c r="I97" i="3"/>
  <c r="H97" i="3"/>
  <c r="G97" i="3"/>
  <c r="F97" i="3"/>
  <c r="E97" i="3"/>
  <c r="D97" i="3"/>
  <c r="C97" i="3"/>
  <c r="B97" i="3"/>
  <c r="N96" i="3"/>
  <c r="M96" i="3"/>
  <c r="L96" i="3"/>
  <c r="K96" i="3"/>
  <c r="J96" i="3"/>
  <c r="I96" i="3"/>
  <c r="H96" i="3"/>
  <c r="G96" i="3"/>
  <c r="F96" i="3"/>
  <c r="E96" i="3"/>
  <c r="D96" i="3"/>
  <c r="C96" i="3"/>
  <c r="B96" i="3"/>
  <c r="N95" i="3"/>
  <c r="M95" i="3"/>
  <c r="L95" i="3"/>
  <c r="K95" i="3"/>
  <c r="J95" i="3"/>
  <c r="I95" i="3"/>
  <c r="H95" i="3"/>
  <c r="G95" i="3"/>
  <c r="F95" i="3"/>
  <c r="E95" i="3"/>
  <c r="D95" i="3"/>
  <c r="C95" i="3"/>
  <c r="B95" i="3"/>
  <c r="N94" i="3"/>
  <c r="M94" i="3"/>
  <c r="L94" i="3"/>
  <c r="K94" i="3"/>
  <c r="J94" i="3"/>
  <c r="I94" i="3"/>
  <c r="H94" i="3"/>
  <c r="G94" i="3"/>
  <c r="F94" i="3"/>
  <c r="E94" i="3"/>
  <c r="D94" i="3"/>
  <c r="C94" i="3"/>
  <c r="B94" i="3"/>
  <c r="N93" i="3"/>
  <c r="M93" i="3"/>
  <c r="L93" i="3"/>
  <c r="K93" i="3"/>
  <c r="J93" i="3"/>
  <c r="I93" i="3"/>
  <c r="H93" i="3"/>
  <c r="G93" i="3"/>
  <c r="F93" i="3"/>
  <c r="E93" i="3"/>
  <c r="D93" i="3"/>
  <c r="C93" i="3"/>
  <c r="B93" i="3"/>
  <c r="N92" i="3"/>
  <c r="M92" i="3"/>
  <c r="L92" i="3"/>
  <c r="K92" i="3"/>
  <c r="J92" i="3"/>
  <c r="I92" i="3"/>
  <c r="H92" i="3"/>
  <c r="G92" i="3"/>
  <c r="F92" i="3"/>
  <c r="E92" i="3"/>
  <c r="D92" i="3"/>
  <c r="C92" i="3"/>
  <c r="B92" i="3"/>
  <c r="N91" i="3"/>
  <c r="M91" i="3"/>
  <c r="L91" i="3"/>
  <c r="K91" i="3"/>
  <c r="J91" i="3"/>
  <c r="I91" i="3"/>
  <c r="H91" i="3"/>
  <c r="G91" i="3"/>
  <c r="F91" i="3"/>
  <c r="E91" i="3"/>
  <c r="D91" i="3"/>
  <c r="C91" i="3"/>
  <c r="B91" i="3"/>
  <c r="N90" i="3"/>
  <c r="M90" i="3"/>
  <c r="L90" i="3"/>
  <c r="K90" i="3"/>
  <c r="J90" i="3"/>
  <c r="I90" i="3"/>
  <c r="H90" i="3"/>
  <c r="G90" i="3"/>
  <c r="F90" i="3"/>
  <c r="E90" i="3"/>
  <c r="D90" i="3"/>
  <c r="C90" i="3"/>
  <c r="B90" i="3"/>
  <c r="N89" i="3"/>
  <c r="M89" i="3"/>
  <c r="L89" i="3"/>
  <c r="K89" i="3"/>
  <c r="J89" i="3"/>
  <c r="I89" i="3"/>
  <c r="H89" i="3"/>
  <c r="G89" i="3"/>
  <c r="F89" i="3"/>
  <c r="E89" i="3"/>
  <c r="D89" i="3"/>
  <c r="C89" i="3"/>
  <c r="B89" i="3"/>
  <c r="N88" i="3"/>
  <c r="M88" i="3"/>
  <c r="L88" i="3"/>
  <c r="K88" i="3"/>
  <c r="J88" i="3"/>
  <c r="I88" i="3"/>
  <c r="H88" i="3"/>
  <c r="G88" i="3"/>
  <c r="F88" i="3"/>
  <c r="E88" i="3"/>
  <c r="D88" i="3"/>
  <c r="C88" i="3"/>
  <c r="B88" i="3"/>
  <c r="N87" i="3"/>
  <c r="M87" i="3"/>
  <c r="L87" i="3"/>
  <c r="K87" i="3"/>
  <c r="J87" i="3"/>
  <c r="I87" i="3"/>
  <c r="H87" i="3"/>
  <c r="G87" i="3"/>
  <c r="F87" i="3"/>
  <c r="E87" i="3"/>
  <c r="D87" i="3"/>
  <c r="C87" i="3"/>
  <c r="B87" i="3"/>
  <c r="N86" i="3"/>
  <c r="M86" i="3"/>
  <c r="L86" i="3"/>
  <c r="K86" i="3"/>
  <c r="J86" i="3"/>
  <c r="I86" i="3"/>
  <c r="H86" i="3"/>
  <c r="G86" i="3"/>
  <c r="F86" i="3"/>
  <c r="E86" i="3"/>
  <c r="D86" i="3"/>
  <c r="C86" i="3"/>
  <c r="B86" i="3"/>
  <c r="N85" i="3"/>
  <c r="M85" i="3"/>
  <c r="L85" i="3"/>
  <c r="K85" i="3"/>
  <c r="J85" i="3"/>
  <c r="I85" i="3"/>
  <c r="H85" i="3"/>
  <c r="G85" i="3"/>
  <c r="F85" i="3"/>
  <c r="E85" i="3"/>
  <c r="D85" i="3"/>
  <c r="C85" i="3"/>
  <c r="B85" i="3"/>
  <c r="N84" i="3"/>
  <c r="M84" i="3"/>
  <c r="L84" i="3"/>
  <c r="K84" i="3"/>
  <c r="J84" i="3"/>
  <c r="I84" i="3"/>
  <c r="H84" i="3"/>
  <c r="G84" i="3"/>
  <c r="F84" i="3"/>
  <c r="E84" i="3"/>
  <c r="D84" i="3"/>
  <c r="C84" i="3"/>
  <c r="B84" i="3"/>
  <c r="N83" i="3"/>
  <c r="M83" i="3"/>
  <c r="L83" i="3"/>
  <c r="K83" i="3"/>
  <c r="J83" i="3"/>
  <c r="I83" i="3"/>
  <c r="H83" i="3"/>
  <c r="G83" i="3"/>
  <c r="F83" i="3"/>
  <c r="E83" i="3"/>
  <c r="D83" i="3"/>
  <c r="C83" i="3"/>
  <c r="B83" i="3"/>
  <c r="N82" i="3"/>
  <c r="M82" i="3"/>
  <c r="L82" i="3"/>
  <c r="K82" i="3"/>
  <c r="J82" i="3"/>
  <c r="I82" i="3"/>
  <c r="H82" i="3"/>
  <c r="G82" i="3"/>
  <c r="F82" i="3"/>
  <c r="E82" i="3"/>
  <c r="D82" i="3"/>
  <c r="C82" i="3"/>
  <c r="B82" i="3"/>
  <c r="N81" i="3"/>
  <c r="M81" i="3"/>
  <c r="L81" i="3"/>
  <c r="K81" i="3"/>
  <c r="J81" i="3"/>
  <c r="I81" i="3"/>
  <c r="H81" i="3"/>
  <c r="G81" i="3"/>
  <c r="F81" i="3"/>
  <c r="E81" i="3"/>
  <c r="D81" i="3"/>
  <c r="C81" i="3"/>
  <c r="B81" i="3"/>
  <c r="N80" i="3"/>
  <c r="M80" i="3"/>
  <c r="L80" i="3"/>
  <c r="K80" i="3"/>
  <c r="J80" i="3"/>
  <c r="I80" i="3"/>
  <c r="H80" i="3"/>
  <c r="G80" i="3"/>
  <c r="F80" i="3"/>
  <c r="E80" i="3"/>
  <c r="D80" i="3"/>
  <c r="C80" i="3"/>
  <c r="B80" i="3"/>
  <c r="N79" i="3"/>
  <c r="M79" i="3"/>
  <c r="L79" i="3"/>
  <c r="K79" i="3"/>
  <c r="J79" i="3"/>
  <c r="I79" i="3"/>
  <c r="H79" i="3"/>
  <c r="G79" i="3"/>
  <c r="F79" i="3"/>
  <c r="E79" i="3"/>
  <c r="D79" i="3"/>
  <c r="C79" i="3"/>
  <c r="B79" i="3"/>
  <c r="N78" i="3"/>
  <c r="M78" i="3"/>
  <c r="L78" i="3"/>
  <c r="K78" i="3"/>
  <c r="J78" i="3"/>
  <c r="I78" i="3"/>
  <c r="H78" i="3"/>
  <c r="G78" i="3"/>
  <c r="F78" i="3"/>
  <c r="E78" i="3"/>
  <c r="D78" i="3"/>
  <c r="C78" i="3"/>
  <c r="B78" i="3"/>
  <c r="N77" i="3"/>
  <c r="M77" i="3"/>
  <c r="L77" i="3"/>
  <c r="K77" i="3"/>
  <c r="J77" i="3"/>
  <c r="I77" i="3"/>
  <c r="H77" i="3"/>
  <c r="G77" i="3"/>
  <c r="F77" i="3"/>
  <c r="E77" i="3"/>
  <c r="D77" i="3"/>
  <c r="C77" i="3"/>
  <c r="B77" i="3"/>
  <c r="N76" i="3"/>
  <c r="M76" i="3"/>
  <c r="L76" i="3"/>
  <c r="K76" i="3"/>
  <c r="J76" i="3"/>
  <c r="I76" i="3"/>
  <c r="H76" i="3"/>
  <c r="G76" i="3"/>
  <c r="F76" i="3"/>
  <c r="E76" i="3"/>
  <c r="D76" i="3"/>
  <c r="C76" i="3"/>
  <c r="B76" i="3"/>
  <c r="N75" i="3"/>
  <c r="M75" i="3"/>
  <c r="L75" i="3"/>
  <c r="K75" i="3"/>
  <c r="J75" i="3"/>
  <c r="I75" i="3"/>
  <c r="H75" i="3"/>
  <c r="G75" i="3"/>
  <c r="F75" i="3"/>
  <c r="E75" i="3"/>
  <c r="D75" i="3"/>
  <c r="C75" i="3"/>
  <c r="B75" i="3"/>
  <c r="N74" i="3"/>
  <c r="M74" i="3"/>
  <c r="L74" i="3"/>
  <c r="K74" i="3"/>
  <c r="J74" i="3"/>
  <c r="I74" i="3"/>
  <c r="H74" i="3"/>
  <c r="G74" i="3"/>
  <c r="F74" i="3"/>
  <c r="E74" i="3"/>
  <c r="D74" i="3"/>
  <c r="C74" i="3"/>
  <c r="B74" i="3"/>
  <c r="N73" i="3"/>
  <c r="M73" i="3"/>
  <c r="L73" i="3"/>
  <c r="K73" i="3"/>
  <c r="J73" i="3"/>
  <c r="I73" i="3"/>
  <c r="H73" i="3"/>
  <c r="G73" i="3"/>
  <c r="F73" i="3"/>
  <c r="E73" i="3"/>
  <c r="D73" i="3"/>
  <c r="C73" i="3"/>
  <c r="B73" i="3"/>
  <c r="N72" i="3"/>
  <c r="M72" i="3"/>
  <c r="L72" i="3"/>
  <c r="K72" i="3"/>
  <c r="J72" i="3"/>
  <c r="I72" i="3"/>
  <c r="H72" i="3"/>
  <c r="G72" i="3"/>
  <c r="F72" i="3"/>
  <c r="E72" i="3"/>
  <c r="D72" i="3"/>
  <c r="C72" i="3"/>
  <c r="B72" i="3"/>
  <c r="N71" i="3"/>
  <c r="M71" i="3"/>
  <c r="L71" i="3"/>
  <c r="K71" i="3"/>
  <c r="J71" i="3"/>
  <c r="I71" i="3"/>
  <c r="H71" i="3"/>
  <c r="G71" i="3"/>
  <c r="F71" i="3"/>
  <c r="E71" i="3"/>
  <c r="D71" i="3"/>
  <c r="C71" i="3"/>
  <c r="B71" i="3"/>
  <c r="N70" i="3"/>
  <c r="M70" i="3"/>
  <c r="L70" i="3"/>
  <c r="K70" i="3"/>
  <c r="J70" i="3"/>
  <c r="I70" i="3"/>
  <c r="H70" i="3"/>
  <c r="G70" i="3"/>
  <c r="F70" i="3"/>
  <c r="E70" i="3"/>
  <c r="D70" i="3"/>
  <c r="C70" i="3"/>
  <c r="B70" i="3"/>
  <c r="N69" i="3"/>
  <c r="M69" i="3"/>
  <c r="L69" i="3"/>
  <c r="K69" i="3"/>
  <c r="J69" i="3"/>
  <c r="I69" i="3"/>
  <c r="H69" i="3"/>
  <c r="G69" i="3"/>
  <c r="F69" i="3"/>
  <c r="E69" i="3"/>
  <c r="D69" i="3"/>
  <c r="C69" i="3"/>
  <c r="B69" i="3"/>
  <c r="N68" i="3"/>
  <c r="M68" i="3"/>
  <c r="L68" i="3"/>
  <c r="K68" i="3"/>
  <c r="J68" i="3"/>
  <c r="I68" i="3"/>
  <c r="H68" i="3"/>
  <c r="G68" i="3"/>
  <c r="F68" i="3"/>
  <c r="E68" i="3"/>
  <c r="D68" i="3"/>
  <c r="C68" i="3"/>
  <c r="B68" i="3"/>
  <c r="N67" i="3"/>
  <c r="M67" i="3"/>
  <c r="L67" i="3"/>
  <c r="K67" i="3"/>
  <c r="J67" i="3"/>
  <c r="I67" i="3"/>
  <c r="H67" i="3"/>
  <c r="G67" i="3"/>
  <c r="F67" i="3"/>
  <c r="E67" i="3"/>
  <c r="D67" i="3"/>
  <c r="C67" i="3"/>
  <c r="B67" i="3"/>
  <c r="N66" i="3"/>
  <c r="M66" i="3"/>
  <c r="L66" i="3"/>
  <c r="K66" i="3"/>
  <c r="J66" i="3"/>
  <c r="I66" i="3"/>
  <c r="H66" i="3"/>
  <c r="G66" i="3"/>
  <c r="F66" i="3"/>
  <c r="E66" i="3"/>
  <c r="D66" i="3"/>
  <c r="C66" i="3"/>
  <c r="B66" i="3"/>
  <c r="N65" i="3"/>
  <c r="M65" i="3"/>
  <c r="L65" i="3"/>
  <c r="K65" i="3"/>
  <c r="J65" i="3"/>
  <c r="I65" i="3"/>
  <c r="H65" i="3"/>
  <c r="G65" i="3"/>
  <c r="F65" i="3"/>
  <c r="E65" i="3"/>
  <c r="D65" i="3"/>
  <c r="C65" i="3"/>
  <c r="B65" i="3"/>
  <c r="N64" i="3"/>
  <c r="M64" i="3"/>
  <c r="L64" i="3"/>
  <c r="K64" i="3"/>
  <c r="J64" i="3"/>
  <c r="I64" i="3"/>
  <c r="H64" i="3"/>
  <c r="G64" i="3"/>
  <c r="F64" i="3"/>
  <c r="E64" i="3"/>
  <c r="D64" i="3"/>
  <c r="C64" i="3"/>
  <c r="B64" i="3"/>
  <c r="N63" i="3"/>
  <c r="M63" i="3"/>
  <c r="L63" i="3"/>
  <c r="K63" i="3"/>
  <c r="J63" i="3"/>
  <c r="I63" i="3"/>
  <c r="H63" i="3"/>
  <c r="G63" i="3"/>
  <c r="F63" i="3"/>
  <c r="E63" i="3"/>
  <c r="D63" i="3"/>
  <c r="C63" i="3"/>
  <c r="B63" i="3"/>
  <c r="N62" i="3"/>
  <c r="M62" i="3"/>
  <c r="L62" i="3"/>
  <c r="K62" i="3"/>
  <c r="J62" i="3"/>
  <c r="I62" i="3"/>
  <c r="H62" i="3"/>
  <c r="G62" i="3"/>
  <c r="F62" i="3"/>
  <c r="E62" i="3"/>
  <c r="D62" i="3"/>
  <c r="C62" i="3"/>
  <c r="B62" i="3"/>
  <c r="N61" i="3"/>
  <c r="M61" i="3"/>
  <c r="L61" i="3"/>
  <c r="K61" i="3"/>
  <c r="J61" i="3"/>
  <c r="I61" i="3"/>
  <c r="H61" i="3"/>
  <c r="G61" i="3"/>
  <c r="F61" i="3"/>
  <c r="E61" i="3"/>
  <c r="D61" i="3"/>
  <c r="C61" i="3"/>
  <c r="B61" i="3"/>
  <c r="N60" i="3"/>
  <c r="M60" i="3"/>
  <c r="L60" i="3"/>
  <c r="K60" i="3"/>
  <c r="J60" i="3"/>
  <c r="I60" i="3"/>
  <c r="H60" i="3"/>
  <c r="G60" i="3"/>
  <c r="F60" i="3"/>
  <c r="E60" i="3"/>
  <c r="D60" i="3"/>
  <c r="C60" i="3"/>
  <c r="B60" i="3"/>
  <c r="N59" i="3"/>
  <c r="M59" i="3"/>
  <c r="L59" i="3"/>
  <c r="K59" i="3"/>
  <c r="J59" i="3"/>
  <c r="I59" i="3"/>
  <c r="H59" i="3"/>
  <c r="G59" i="3"/>
  <c r="F59" i="3"/>
  <c r="E59" i="3"/>
  <c r="D59" i="3"/>
  <c r="C59" i="3"/>
  <c r="B59" i="3"/>
  <c r="N58" i="3"/>
  <c r="M58" i="3"/>
  <c r="L58" i="3"/>
  <c r="K58" i="3"/>
  <c r="J58" i="3"/>
  <c r="I58" i="3"/>
  <c r="H58" i="3"/>
  <c r="G58" i="3"/>
  <c r="F58" i="3"/>
  <c r="E58" i="3"/>
  <c r="D58" i="3"/>
  <c r="C58" i="3"/>
  <c r="B58" i="3"/>
  <c r="N57" i="3"/>
  <c r="M57" i="3"/>
  <c r="L57" i="3"/>
  <c r="K57" i="3"/>
  <c r="J57" i="3"/>
  <c r="I57" i="3"/>
  <c r="H57" i="3"/>
  <c r="G57" i="3"/>
  <c r="F57" i="3"/>
  <c r="E57" i="3"/>
  <c r="D57" i="3"/>
  <c r="C57" i="3"/>
  <c r="B57" i="3"/>
  <c r="N56" i="3"/>
  <c r="M56" i="3"/>
  <c r="L56" i="3"/>
  <c r="K56" i="3"/>
  <c r="J56" i="3"/>
  <c r="I56" i="3"/>
  <c r="H56" i="3"/>
  <c r="G56" i="3"/>
  <c r="F56" i="3"/>
  <c r="E56" i="3"/>
  <c r="D56" i="3"/>
  <c r="C56" i="3"/>
  <c r="B56" i="3"/>
  <c r="N55" i="3"/>
  <c r="M55" i="3"/>
  <c r="L55" i="3"/>
  <c r="K55" i="3"/>
  <c r="J55" i="3"/>
  <c r="I55" i="3"/>
  <c r="H55" i="3"/>
  <c r="G55" i="3"/>
  <c r="F55" i="3"/>
  <c r="E55" i="3"/>
  <c r="D55" i="3"/>
  <c r="C55" i="3"/>
  <c r="B55" i="3"/>
  <c r="N54" i="3"/>
  <c r="M54" i="3"/>
  <c r="L54" i="3"/>
  <c r="K54" i="3"/>
  <c r="J54" i="3"/>
  <c r="I54" i="3"/>
  <c r="H54" i="3"/>
  <c r="G54" i="3"/>
  <c r="F54" i="3"/>
  <c r="E54" i="3"/>
  <c r="D54" i="3"/>
  <c r="C54" i="3"/>
  <c r="B54" i="3"/>
  <c r="N53" i="3"/>
  <c r="M53" i="3"/>
  <c r="L53" i="3"/>
  <c r="K53" i="3"/>
  <c r="J53" i="3"/>
  <c r="I53" i="3"/>
  <c r="H53" i="3"/>
  <c r="G53" i="3"/>
  <c r="F53" i="3"/>
  <c r="E53" i="3"/>
  <c r="D53" i="3"/>
  <c r="C53" i="3"/>
  <c r="B53" i="3"/>
  <c r="N52" i="3"/>
  <c r="M52" i="3"/>
  <c r="L52" i="3"/>
  <c r="K52" i="3"/>
  <c r="J52" i="3"/>
  <c r="I52" i="3"/>
  <c r="H52" i="3"/>
  <c r="G52" i="3"/>
  <c r="F52" i="3"/>
  <c r="E52" i="3"/>
  <c r="D52" i="3"/>
  <c r="C52" i="3"/>
  <c r="B52" i="3"/>
  <c r="N51" i="3"/>
  <c r="M51" i="3"/>
  <c r="L51" i="3"/>
  <c r="K51" i="3"/>
  <c r="J51" i="3"/>
  <c r="I51" i="3"/>
  <c r="H51" i="3"/>
  <c r="G51" i="3"/>
  <c r="F51" i="3"/>
  <c r="E51" i="3"/>
  <c r="D51" i="3"/>
  <c r="C51" i="3"/>
  <c r="B51" i="3"/>
  <c r="N50" i="3"/>
  <c r="M50" i="3"/>
  <c r="L50" i="3"/>
  <c r="K50" i="3"/>
  <c r="J50" i="3"/>
  <c r="I50" i="3"/>
  <c r="H50" i="3"/>
  <c r="G50" i="3"/>
  <c r="F50" i="3"/>
  <c r="E50" i="3"/>
  <c r="D50" i="3"/>
  <c r="C50" i="3"/>
  <c r="B50" i="3"/>
  <c r="N49" i="3"/>
  <c r="M49" i="3"/>
  <c r="L49" i="3"/>
  <c r="K49" i="3"/>
  <c r="J49" i="3"/>
  <c r="I49" i="3"/>
  <c r="H49" i="3"/>
  <c r="G49" i="3"/>
  <c r="F49" i="3"/>
  <c r="E49" i="3"/>
  <c r="D49" i="3"/>
  <c r="C49" i="3"/>
  <c r="B49" i="3"/>
  <c r="N48" i="3"/>
  <c r="M48" i="3"/>
  <c r="L48" i="3"/>
  <c r="K48" i="3"/>
  <c r="J48" i="3"/>
  <c r="I48" i="3"/>
  <c r="H48" i="3"/>
  <c r="G48" i="3"/>
  <c r="F48" i="3"/>
  <c r="E48" i="3"/>
  <c r="D48" i="3"/>
  <c r="C48" i="3"/>
  <c r="B48" i="3"/>
  <c r="N47" i="3"/>
  <c r="M47" i="3"/>
  <c r="L47" i="3"/>
  <c r="K47" i="3"/>
  <c r="J47" i="3"/>
  <c r="I47" i="3"/>
  <c r="H47" i="3"/>
  <c r="G47" i="3"/>
  <c r="F47" i="3"/>
  <c r="E47" i="3"/>
  <c r="D47" i="3"/>
  <c r="C47" i="3"/>
  <c r="B47" i="3"/>
  <c r="N46" i="3"/>
  <c r="M46" i="3"/>
  <c r="L46" i="3"/>
  <c r="K46" i="3"/>
  <c r="J46" i="3"/>
  <c r="I46" i="3"/>
  <c r="H46" i="3"/>
  <c r="G46" i="3"/>
  <c r="F46" i="3"/>
  <c r="E46" i="3"/>
  <c r="D46" i="3"/>
  <c r="C46" i="3"/>
  <c r="B46" i="3"/>
  <c r="N45" i="3"/>
  <c r="M45" i="3"/>
  <c r="L45" i="3"/>
  <c r="K45" i="3"/>
  <c r="J45" i="3"/>
  <c r="I45" i="3"/>
  <c r="H45" i="3"/>
  <c r="G45" i="3"/>
  <c r="F45" i="3"/>
  <c r="E45" i="3"/>
  <c r="D45" i="3"/>
  <c r="C45" i="3"/>
  <c r="B45" i="3"/>
  <c r="N44" i="3"/>
  <c r="M44" i="3"/>
  <c r="L44" i="3"/>
  <c r="K44" i="3"/>
  <c r="J44" i="3"/>
  <c r="I44" i="3"/>
  <c r="H44" i="3"/>
  <c r="G44" i="3"/>
  <c r="F44" i="3"/>
  <c r="E44" i="3"/>
  <c r="D44" i="3"/>
  <c r="C44" i="3"/>
  <c r="B44" i="3"/>
  <c r="N43" i="3"/>
  <c r="M43" i="3"/>
  <c r="L43" i="3"/>
  <c r="K43" i="3"/>
  <c r="J43" i="3"/>
  <c r="I43" i="3"/>
  <c r="H43" i="3"/>
  <c r="G43" i="3"/>
  <c r="F43" i="3"/>
  <c r="E43" i="3"/>
  <c r="D43" i="3"/>
  <c r="C43" i="3"/>
  <c r="B43" i="3"/>
  <c r="N42" i="3"/>
  <c r="M42" i="3"/>
  <c r="L42" i="3"/>
  <c r="K42" i="3"/>
  <c r="J42" i="3"/>
  <c r="I42" i="3"/>
  <c r="H42" i="3"/>
  <c r="G42" i="3"/>
  <c r="F42" i="3"/>
  <c r="E42" i="3"/>
  <c r="D42" i="3"/>
  <c r="C42" i="3"/>
  <c r="B42" i="3"/>
  <c r="N41" i="3"/>
  <c r="M41" i="3"/>
  <c r="L41" i="3"/>
  <c r="K41" i="3"/>
  <c r="J41" i="3"/>
  <c r="I41" i="3"/>
  <c r="H41" i="3"/>
  <c r="G41" i="3"/>
  <c r="F41" i="3"/>
  <c r="E41" i="3"/>
  <c r="D41" i="3"/>
  <c r="C41" i="3"/>
  <c r="B41" i="3"/>
  <c r="N40" i="3"/>
  <c r="M40" i="3"/>
  <c r="L40" i="3"/>
  <c r="K40" i="3"/>
  <c r="J40" i="3"/>
  <c r="I40" i="3"/>
  <c r="H40" i="3"/>
  <c r="G40" i="3"/>
  <c r="F40" i="3"/>
  <c r="E40" i="3"/>
  <c r="D40" i="3"/>
  <c r="C40" i="3"/>
  <c r="B40" i="3"/>
  <c r="N39" i="3"/>
  <c r="M39" i="3"/>
  <c r="L39" i="3"/>
  <c r="K39" i="3"/>
  <c r="J39" i="3"/>
  <c r="I39" i="3"/>
  <c r="H39" i="3"/>
  <c r="G39" i="3"/>
  <c r="F39" i="3"/>
  <c r="E39" i="3"/>
  <c r="D39" i="3"/>
  <c r="C39" i="3"/>
  <c r="B39" i="3"/>
  <c r="N38" i="3"/>
  <c r="M38" i="3"/>
  <c r="L38" i="3"/>
  <c r="K38" i="3"/>
  <c r="J38" i="3"/>
  <c r="I38" i="3"/>
  <c r="H38" i="3"/>
  <c r="G38" i="3"/>
  <c r="F38" i="3"/>
  <c r="E38" i="3"/>
  <c r="D38" i="3"/>
  <c r="C38" i="3"/>
  <c r="B38" i="3"/>
  <c r="N37" i="3"/>
  <c r="M37" i="3"/>
  <c r="L37" i="3"/>
  <c r="K37" i="3"/>
  <c r="J37" i="3"/>
  <c r="I37" i="3"/>
  <c r="H37" i="3"/>
  <c r="G37" i="3"/>
  <c r="F37" i="3"/>
  <c r="E37" i="3"/>
  <c r="D37" i="3"/>
  <c r="C37" i="3"/>
  <c r="B37" i="3"/>
  <c r="N36" i="3"/>
  <c r="M36" i="3"/>
  <c r="L36" i="3"/>
  <c r="K36" i="3"/>
  <c r="J36" i="3"/>
  <c r="I36" i="3"/>
  <c r="H36" i="3"/>
  <c r="G36" i="3"/>
  <c r="F36" i="3"/>
  <c r="E36" i="3"/>
  <c r="D36" i="3"/>
  <c r="C36" i="3"/>
  <c r="B36" i="3"/>
  <c r="N35" i="3"/>
  <c r="M35" i="3"/>
  <c r="L35" i="3"/>
  <c r="K35" i="3"/>
  <c r="J35" i="3"/>
  <c r="I35" i="3"/>
  <c r="H35" i="3"/>
  <c r="G35" i="3"/>
  <c r="F35" i="3"/>
  <c r="E35" i="3"/>
  <c r="D35" i="3"/>
  <c r="C35" i="3"/>
  <c r="B35" i="3"/>
  <c r="N34" i="3"/>
  <c r="M34" i="3"/>
  <c r="L34" i="3"/>
  <c r="K34" i="3"/>
  <c r="J34" i="3"/>
  <c r="I34" i="3"/>
  <c r="H34" i="3"/>
  <c r="G34" i="3"/>
  <c r="F34" i="3"/>
  <c r="E34" i="3"/>
  <c r="D34" i="3"/>
  <c r="C34" i="3"/>
  <c r="B34" i="3"/>
  <c r="N33" i="3"/>
  <c r="M33" i="3"/>
  <c r="L33" i="3"/>
  <c r="K33" i="3"/>
  <c r="J33" i="3"/>
  <c r="I33" i="3"/>
  <c r="H33" i="3"/>
  <c r="G33" i="3"/>
  <c r="F33" i="3"/>
  <c r="E33" i="3"/>
  <c r="D33" i="3"/>
  <c r="C33" i="3"/>
  <c r="B33" i="3"/>
  <c r="N32" i="3"/>
  <c r="M32" i="3"/>
  <c r="L32" i="3"/>
  <c r="K32" i="3"/>
  <c r="J32" i="3"/>
  <c r="I32" i="3"/>
  <c r="H32" i="3"/>
  <c r="G32" i="3"/>
  <c r="F32" i="3"/>
  <c r="E32" i="3"/>
  <c r="D32" i="3"/>
  <c r="C32" i="3"/>
  <c r="B32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N30" i="3"/>
  <c r="M30" i="3"/>
  <c r="L30" i="3"/>
  <c r="K30" i="3"/>
  <c r="J30" i="3"/>
  <c r="I30" i="3"/>
  <c r="H30" i="3"/>
  <c r="G30" i="3"/>
  <c r="F30" i="3"/>
  <c r="E30" i="3"/>
  <c r="D30" i="3"/>
  <c r="C30" i="3"/>
  <c r="B30" i="3"/>
  <c r="N29" i="3"/>
  <c r="M29" i="3"/>
  <c r="L29" i="3"/>
  <c r="K29" i="3"/>
  <c r="J29" i="3"/>
  <c r="I29" i="3"/>
  <c r="H29" i="3"/>
  <c r="G29" i="3"/>
  <c r="F29" i="3"/>
  <c r="E29" i="3"/>
  <c r="D29" i="3"/>
  <c r="C29" i="3"/>
  <c r="B29" i="3"/>
  <c r="N28" i="3"/>
  <c r="M28" i="3"/>
  <c r="L28" i="3"/>
  <c r="K28" i="3"/>
  <c r="J28" i="3"/>
  <c r="I28" i="3"/>
  <c r="H28" i="3"/>
  <c r="G28" i="3"/>
  <c r="F28" i="3"/>
  <c r="E28" i="3"/>
  <c r="D28" i="3"/>
  <c r="C28" i="3"/>
  <c r="B28" i="3"/>
  <c r="N27" i="3"/>
  <c r="M27" i="3"/>
  <c r="L27" i="3"/>
  <c r="K27" i="3"/>
  <c r="J27" i="3"/>
  <c r="I27" i="3"/>
  <c r="H27" i="3"/>
  <c r="G27" i="3"/>
  <c r="F27" i="3"/>
  <c r="E27" i="3"/>
  <c r="D27" i="3"/>
  <c r="C27" i="3"/>
  <c r="B27" i="3"/>
  <c r="N26" i="3"/>
  <c r="M26" i="3"/>
  <c r="L26" i="3"/>
  <c r="K26" i="3"/>
  <c r="J26" i="3"/>
  <c r="I26" i="3"/>
  <c r="H26" i="3"/>
  <c r="G26" i="3"/>
  <c r="F26" i="3"/>
  <c r="E26" i="3"/>
  <c r="D26" i="3"/>
  <c r="C26" i="3"/>
  <c r="B26" i="3"/>
  <c r="N25" i="3"/>
  <c r="M25" i="3"/>
  <c r="L25" i="3"/>
  <c r="K25" i="3"/>
  <c r="J25" i="3"/>
  <c r="I25" i="3"/>
  <c r="H25" i="3"/>
  <c r="G25" i="3"/>
  <c r="F25" i="3"/>
  <c r="E25" i="3"/>
  <c r="D25" i="3"/>
  <c r="C25" i="3"/>
  <c r="B25" i="3"/>
  <c r="N24" i="3"/>
  <c r="M24" i="3"/>
  <c r="L24" i="3"/>
  <c r="K24" i="3"/>
  <c r="J24" i="3"/>
  <c r="I24" i="3"/>
  <c r="H24" i="3"/>
  <c r="G24" i="3"/>
  <c r="F24" i="3"/>
  <c r="E24" i="3"/>
  <c r="D24" i="3"/>
  <c r="C24" i="3"/>
  <c r="B24" i="3"/>
  <c r="N23" i="3"/>
  <c r="M23" i="3"/>
  <c r="L23" i="3"/>
  <c r="K23" i="3"/>
  <c r="J23" i="3"/>
  <c r="I23" i="3"/>
  <c r="H23" i="3"/>
  <c r="G23" i="3"/>
  <c r="F23" i="3"/>
  <c r="E23" i="3"/>
  <c r="D23" i="3"/>
  <c r="C23" i="3"/>
  <c r="B23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N20" i="3"/>
  <c r="M20" i="3"/>
  <c r="L20" i="3"/>
  <c r="K20" i="3"/>
  <c r="J20" i="3"/>
  <c r="I20" i="3"/>
  <c r="H20" i="3"/>
  <c r="G20" i="3"/>
  <c r="F20" i="3"/>
  <c r="E20" i="3"/>
  <c r="D20" i="3"/>
  <c r="C20" i="3"/>
  <c r="B20" i="3"/>
  <c r="N19" i="3"/>
  <c r="M19" i="3"/>
  <c r="L19" i="3"/>
  <c r="K19" i="3"/>
  <c r="J19" i="3"/>
  <c r="I19" i="3"/>
  <c r="H19" i="3"/>
  <c r="G19" i="3"/>
  <c r="F19" i="3"/>
  <c r="E19" i="3"/>
  <c r="D19" i="3"/>
  <c r="C19" i="3"/>
  <c r="B19" i="3"/>
  <c r="N18" i="3"/>
  <c r="M18" i="3"/>
  <c r="L18" i="3"/>
  <c r="K18" i="3"/>
  <c r="J18" i="3"/>
  <c r="I18" i="3"/>
  <c r="H18" i="3"/>
  <c r="G18" i="3"/>
  <c r="F18" i="3"/>
  <c r="E18" i="3"/>
  <c r="D18" i="3"/>
  <c r="C18" i="3"/>
  <c r="B18" i="3"/>
  <c r="N17" i="3"/>
  <c r="M17" i="3"/>
  <c r="L17" i="3"/>
  <c r="K17" i="3"/>
  <c r="J17" i="3"/>
  <c r="I17" i="3"/>
  <c r="H17" i="3"/>
  <c r="G17" i="3"/>
  <c r="F17" i="3"/>
  <c r="E17" i="3"/>
  <c r="D17" i="3"/>
  <c r="C17" i="3"/>
  <c r="B17" i="3"/>
  <c r="N16" i="3"/>
  <c r="M16" i="3"/>
  <c r="L16" i="3"/>
  <c r="K16" i="3"/>
  <c r="J16" i="3"/>
  <c r="I16" i="3"/>
  <c r="H16" i="3"/>
  <c r="G16" i="3"/>
  <c r="F16" i="3"/>
  <c r="E16" i="3"/>
  <c r="D16" i="3"/>
  <c r="C16" i="3"/>
  <c r="B16" i="3"/>
  <c r="N15" i="3"/>
  <c r="M15" i="3"/>
  <c r="L15" i="3"/>
  <c r="K15" i="3"/>
  <c r="J15" i="3"/>
  <c r="I15" i="3"/>
  <c r="H15" i="3"/>
  <c r="G15" i="3"/>
  <c r="F15" i="3"/>
  <c r="E15" i="3"/>
  <c r="D15" i="3"/>
  <c r="C15" i="3"/>
  <c r="B15" i="3"/>
  <c r="N14" i="3"/>
  <c r="M14" i="3"/>
  <c r="L14" i="3"/>
  <c r="K14" i="3"/>
  <c r="J14" i="3"/>
  <c r="I14" i="3"/>
  <c r="H14" i="3"/>
  <c r="G14" i="3"/>
  <c r="F14" i="3"/>
  <c r="E14" i="3"/>
  <c r="D14" i="3"/>
  <c r="C14" i="3"/>
  <c r="B14" i="3"/>
  <c r="N13" i="3"/>
  <c r="M13" i="3"/>
  <c r="L13" i="3"/>
  <c r="K13" i="3"/>
  <c r="J13" i="3"/>
  <c r="I13" i="3"/>
  <c r="H13" i="3"/>
  <c r="G13" i="3"/>
  <c r="F13" i="3"/>
  <c r="E13" i="3"/>
  <c r="D13" i="3"/>
  <c r="C13" i="3"/>
  <c r="B13" i="3"/>
  <c r="N12" i="3"/>
  <c r="M12" i="3"/>
  <c r="L12" i="3"/>
  <c r="K12" i="3"/>
  <c r="J12" i="3"/>
  <c r="I12" i="3"/>
  <c r="H12" i="3"/>
  <c r="G12" i="3"/>
  <c r="F12" i="3"/>
  <c r="E12" i="3"/>
  <c r="D12" i="3"/>
  <c r="C12" i="3"/>
  <c r="B12" i="3"/>
  <c r="N11" i="3"/>
  <c r="M11" i="3"/>
  <c r="L11" i="3"/>
  <c r="K11" i="3"/>
  <c r="J11" i="3"/>
  <c r="I11" i="3"/>
  <c r="H11" i="3"/>
  <c r="G11" i="3"/>
  <c r="F11" i="3"/>
  <c r="E11" i="3"/>
  <c r="D11" i="3"/>
  <c r="C11" i="3"/>
  <c r="B11" i="3"/>
  <c r="N10" i="3"/>
  <c r="M10" i="3"/>
  <c r="L10" i="3"/>
  <c r="K10" i="3"/>
  <c r="J10" i="3"/>
  <c r="I10" i="3"/>
  <c r="H10" i="3"/>
  <c r="G10" i="3"/>
  <c r="F10" i="3"/>
  <c r="E10" i="3"/>
  <c r="D10" i="3"/>
  <c r="C10" i="3"/>
  <c r="B10" i="3"/>
  <c r="N9" i="3"/>
  <c r="M9" i="3"/>
  <c r="L9" i="3"/>
  <c r="K9" i="3"/>
  <c r="J9" i="3"/>
  <c r="I9" i="3"/>
  <c r="H9" i="3"/>
  <c r="G9" i="3"/>
  <c r="F9" i="3"/>
  <c r="E9" i="3"/>
  <c r="D9" i="3"/>
  <c r="C9" i="3"/>
  <c r="B9" i="3"/>
  <c r="N8" i="3"/>
  <c r="M8" i="3"/>
  <c r="L8" i="3"/>
  <c r="K8" i="3"/>
  <c r="J8" i="3"/>
  <c r="I8" i="3"/>
  <c r="H8" i="3"/>
  <c r="G8" i="3"/>
  <c r="F8" i="3"/>
  <c r="E8" i="3"/>
  <c r="D8" i="3"/>
  <c r="C8" i="3"/>
  <c r="B8" i="3"/>
  <c r="N7" i="3"/>
  <c r="M7" i="3"/>
  <c r="L7" i="3"/>
  <c r="K7" i="3"/>
  <c r="J7" i="3"/>
  <c r="I7" i="3"/>
  <c r="H7" i="3"/>
  <c r="G7" i="3"/>
  <c r="F7" i="3"/>
  <c r="E7" i="3"/>
  <c r="D7" i="3"/>
  <c r="C7" i="3"/>
  <c r="B7" i="3"/>
  <c r="N6" i="3"/>
  <c r="M6" i="3"/>
  <c r="L6" i="3"/>
  <c r="K6" i="3"/>
  <c r="J6" i="3"/>
  <c r="I6" i="3"/>
  <c r="H6" i="3"/>
  <c r="G6" i="3"/>
  <c r="F6" i="3"/>
  <c r="E6" i="3"/>
  <c r="D6" i="3"/>
  <c r="C6" i="3"/>
  <c r="B6" i="3"/>
  <c r="N5" i="3"/>
  <c r="M5" i="3"/>
  <c r="L5" i="3"/>
  <c r="K5" i="3"/>
  <c r="J5" i="3"/>
  <c r="I5" i="3"/>
  <c r="H5" i="3"/>
  <c r="G5" i="3"/>
  <c r="F5" i="3"/>
  <c r="E5" i="3"/>
  <c r="D5" i="3"/>
  <c r="C5" i="3"/>
  <c r="B5" i="3"/>
  <c r="N4" i="3"/>
  <c r="M4" i="3"/>
  <c r="L4" i="3"/>
  <c r="K4" i="3"/>
  <c r="J4" i="3"/>
  <c r="I4" i="3"/>
  <c r="H4" i="3"/>
  <c r="G4" i="3"/>
  <c r="F4" i="3"/>
  <c r="E4" i="3"/>
  <c r="D4" i="3"/>
  <c r="C4" i="3"/>
  <c r="B4" i="3"/>
  <c r="N3" i="3"/>
  <c r="M3" i="3"/>
  <c r="L3" i="3"/>
  <c r="K3" i="3"/>
  <c r="J3" i="3"/>
  <c r="I3" i="3"/>
  <c r="H3" i="3"/>
  <c r="G3" i="3"/>
  <c r="F3" i="3"/>
  <c r="E3" i="3"/>
  <c r="D3" i="3"/>
  <c r="C3" i="3"/>
  <c r="B3" i="3"/>
  <c r="M26" i="5"/>
  <c r="K26" i="5"/>
  <c r="L26" i="5" s="1"/>
  <c r="J26" i="5"/>
  <c r="K25" i="5"/>
  <c r="M25" i="5" s="1"/>
  <c r="J25" i="5"/>
  <c r="L25" i="5" s="1"/>
  <c r="M24" i="5"/>
  <c r="K24" i="5"/>
  <c r="J24" i="5"/>
  <c r="L24" i="5" s="1"/>
  <c r="K23" i="5"/>
  <c r="J23" i="5"/>
  <c r="M23" i="5" s="1"/>
  <c r="M22" i="5"/>
  <c r="K22" i="5"/>
  <c r="J22" i="5"/>
  <c r="L22" i="5" s="1"/>
  <c r="K21" i="5"/>
  <c r="M21" i="5" s="1"/>
  <c r="J21" i="5"/>
  <c r="B20" i="6" l="1"/>
  <c r="B32" i="6"/>
  <c r="F32" i="6" s="1"/>
  <c r="H32" i="6" s="1"/>
  <c r="J32" i="6" s="1"/>
  <c r="L32" i="6" s="1"/>
  <c r="B25" i="6"/>
  <c r="F25" i="6" s="1"/>
  <c r="H25" i="6" s="1"/>
  <c r="J25" i="6" s="1"/>
  <c r="L25" i="6" s="1"/>
  <c r="B31" i="6"/>
  <c r="F31" i="6" s="1"/>
  <c r="H31" i="6" s="1"/>
  <c r="J31" i="6" s="1"/>
  <c r="L31" i="6" s="1"/>
  <c r="B22" i="6"/>
  <c r="B30" i="6"/>
  <c r="F30" i="6" s="1"/>
  <c r="H30" i="6" s="1"/>
  <c r="J30" i="6" s="1"/>
  <c r="L30" i="6" s="1"/>
  <c r="B18" i="6"/>
  <c r="B27" i="6"/>
  <c r="F27" i="6" s="1"/>
  <c r="H27" i="6" s="1"/>
  <c r="J27" i="6" s="1"/>
  <c r="L27" i="6" s="1"/>
  <c r="B28" i="6"/>
  <c r="F28" i="6" s="1"/>
  <c r="H28" i="6" s="1"/>
  <c r="J28" i="6" s="1"/>
  <c r="L28" i="6" s="1"/>
  <c r="B26" i="6"/>
  <c r="F26" i="6" s="1"/>
  <c r="H26" i="6" s="1"/>
  <c r="J26" i="6" s="1"/>
  <c r="L26" i="6" s="1"/>
  <c r="B19" i="6"/>
  <c r="B29" i="6"/>
  <c r="F29" i="6" s="1"/>
  <c r="H29" i="6" s="1"/>
  <c r="J29" i="6" s="1"/>
  <c r="L29" i="6" s="1"/>
  <c r="B21" i="6"/>
  <c r="B33" i="6"/>
  <c r="F33" i="6" s="1"/>
  <c r="H33" i="6" s="1"/>
  <c r="J33" i="6" s="1"/>
  <c r="L33" i="6" s="1"/>
  <c r="L21" i="5"/>
  <c r="L23" i="5"/>
  <c r="J20" i="5" l="1"/>
  <c r="K20" i="5"/>
  <c r="L20" i="5" l="1"/>
  <c r="M20" i="5"/>
  <c r="B34" i="6" l="1"/>
  <c r="D34" i="6" l="1"/>
  <c r="F34" i="6" l="1"/>
  <c r="H34" i="6" s="1"/>
  <c r="J34" i="6" s="1"/>
  <c r="L34" i="6" s="1"/>
  <c r="F20" i="6"/>
  <c r="H20" i="6" s="1"/>
  <c r="J20" i="6" s="1"/>
  <c r="L20" i="6" s="1"/>
  <c r="F21" i="6"/>
  <c r="H21" i="6" s="1"/>
  <c r="J21" i="6" s="1"/>
  <c r="L21" i="6" s="1"/>
  <c r="F22" i="6"/>
  <c r="H22" i="6" s="1"/>
  <c r="J22" i="6" s="1"/>
  <c r="L22" i="6" s="1"/>
  <c r="F19" i="6"/>
  <c r="H19" i="6" s="1"/>
  <c r="J19" i="6" s="1"/>
  <c r="L19" i="6" s="1"/>
  <c r="K19" i="5" l="1"/>
  <c r="J19" i="5"/>
  <c r="J16" i="5"/>
  <c r="K16" i="5"/>
  <c r="J17" i="5"/>
  <c r="K17" i="5"/>
  <c r="J18" i="5"/>
  <c r="K18" i="5"/>
  <c r="L17" i="5" l="1"/>
  <c r="M16" i="5"/>
  <c r="M19" i="5"/>
  <c r="L19" i="5"/>
  <c r="L18" i="5"/>
  <c r="L16" i="5"/>
  <c r="M18" i="5"/>
  <c r="M17" i="5"/>
  <c r="J14" i="5" l="1"/>
  <c r="K14" i="5"/>
  <c r="J15" i="5"/>
  <c r="K15" i="5"/>
  <c r="K13" i="5"/>
  <c r="J13" i="5"/>
  <c r="M13" i="5" l="1"/>
  <c r="M15" i="5"/>
  <c r="L13" i="5"/>
  <c r="M14" i="5"/>
  <c r="L14" i="5"/>
  <c r="L15" i="5"/>
  <c r="B3" i="4" l="1"/>
  <c r="F37" i="6" l="1"/>
  <c r="H37" i="6" s="1"/>
  <c r="F18" i="6"/>
  <c r="H18" i="6" s="1"/>
  <c r="J18" i="6" s="1"/>
  <c r="L18" i="6" s="1"/>
  <c r="J37" i="6" l="1"/>
  <c r="L37" i="6" s="1"/>
  <c r="H38" i="6"/>
  <c r="J38" i="6" s="1"/>
  <c r="L38" i="6" s="1"/>
  <c r="B12" i="6" l="1"/>
  <c r="D12" i="6" s="1"/>
  <c r="F12" i="6" s="1"/>
  <c r="H12" i="6" s="1"/>
  <c r="J12" i="6" s="1"/>
  <c r="L12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C13" authorId="0" shapeId="0" xr:uid="{0A8F3340-B317-45B7-AC18-A33FB400D156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25" authorId="0" shapeId="0" xr:uid="{4E8D2DC8-D15E-4D2E-A452-B3738324EED5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C37" authorId="0" shapeId="0" xr:uid="{0BC90868-AB21-4693-9C2F-49E1C34DD245}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<sst xmlns="http://schemas.openxmlformats.org/spreadsheetml/2006/main" count="921" uniqueCount="236">
  <si>
    <t>Monthly Labor Force Numbers</t>
  </si>
  <si>
    <t>http://download.bls.gov/pub/time.series/la/</t>
  </si>
  <si>
    <t>Monthly Unemployment Numbers</t>
  </si>
  <si>
    <t>24-Month Labor Force Totals</t>
  </si>
  <si>
    <t>24-Month Unemployment Totals</t>
  </si>
  <si>
    <t>Labor Force Statistics from the Current Population Survey</t>
  </si>
  <si>
    <t>Original Data Value</t>
  </si>
  <si>
    <t>Series Id:</t>
  </si>
  <si>
    <t>LNU01000000, LNU03000000</t>
  </si>
  <si>
    <t>Not Seasonally Adjusted</t>
  </si>
  <si>
    <t>Series title:</t>
  </si>
  <si>
    <t>(Unadj) Civilian Labor Force Level, (Unadj) Unemployment Level</t>
  </si>
  <si>
    <t>Labor force status:</t>
  </si>
  <si>
    <t>Civilian labor force, Unemployed</t>
  </si>
  <si>
    <t>Type of data:</t>
  </si>
  <si>
    <t>Number in thousands</t>
  </si>
  <si>
    <t>Age:</t>
  </si>
  <si>
    <t>16 years and over</t>
  </si>
  <si>
    <t>Years:</t>
  </si>
  <si>
    <t>National 24-Month Unemployment Average</t>
  </si>
  <si>
    <t>Year</t>
  </si>
  <si>
    <t>Month</t>
  </si>
  <si>
    <t>Civilian labor force</t>
  </si>
  <si>
    <t>Unemployment</t>
  </si>
  <si>
    <t>Unemployment rate</t>
  </si>
  <si>
    <t>Start date</t>
  </si>
  <si>
    <t>End date</t>
  </si>
  <si>
    <t>Unemployment Rate
(Rounded)</t>
  </si>
  <si>
    <t>20% Above the National Average (Rounded)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</si>
  <si>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</si>
  <si>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</si>
  <si>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</si>
  <si>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</si>
  <si>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</si>
  <si>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</si>
  <si>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</si>
  <si>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</si>
  <si>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</si>
  <si>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</si>
  <si>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</si>
  <si>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</si>
  <si>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UNEMPLOYMENT RATES</t>
  </si>
  <si>
    <t>Step 1</t>
  </si>
  <si>
    <t>Please see worksheet entitled "Step 1-4" for monthly labor force numbers</t>
  </si>
  <si>
    <t>Step 2</t>
  </si>
  <si>
    <t>Please see worksheet entitled "Step 1-4"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</si>
  <si>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</si>
  <si>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1-4" for monthly unemployed numbers</t>
  </si>
  <si>
    <t>Step 4</t>
  </si>
  <si>
    <t>Please see worksheet entitled "Step 1-4"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</si>
  <si>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</si>
  <si>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</si>
  <si>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</si>
  <si>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</si>
  <si>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</si>
  <si>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</si>
  <si>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</si>
  <si>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</si>
  <si>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Unemployment Rate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</si>
  <si>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</si>
  <si>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</si>
  <si>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</si>
  <si>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</si>
  <si>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</si>
  <si>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</si>
  <si>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</si>
  <si>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</si>
  <si>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</si>
  <si>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</si>
  <si>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Total for Region</t>
  </si>
  <si>
    <t>Virginia</t>
  </si>
  <si>
    <t>Accomack County, VA</t>
  </si>
  <si>
    <t>Albemarle County, VA</t>
  </si>
  <si>
    <t>Alexandria city, VA</t>
  </si>
  <si>
    <t>Alleghany County, VA</t>
  </si>
  <si>
    <t>Alleghany-Covington, VA LMA</t>
  </si>
  <si>
    <t>Amelia County, VA</t>
  </si>
  <si>
    <t>Amherst County, VA</t>
  </si>
  <si>
    <t>Appomattox County, VA</t>
  </si>
  <si>
    <t>Arlington County, VA</t>
  </si>
  <si>
    <t>Augusta County, VA</t>
  </si>
  <si>
    <t>Bath County, VA</t>
  </si>
  <si>
    <t>Bedford County, VA</t>
  </si>
  <si>
    <t>Big Stone Gap, VA Micropolitan Statistical Area</t>
  </si>
  <si>
    <t>Blacksburg town, VA</t>
  </si>
  <si>
    <t>Blacksburg-Christiansburg-Radford, VA Metropolitan Statistical Area</t>
  </si>
  <si>
    <t>Bland County, VA</t>
  </si>
  <si>
    <t>Bluefield, WV-VA Micropolitan Statistical Area, VA part</t>
  </si>
  <si>
    <t>Botetourt County, VA</t>
  </si>
  <si>
    <t>Bristol city, VA</t>
  </si>
  <si>
    <t>Brunswick County, VA</t>
  </si>
  <si>
    <t>Buchanan County, VA</t>
  </si>
  <si>
    <t>Buckingham County, VA</t>
  </si>
  <si>
    <t>Buena Vista city, VA</t>
  </si>
  <si>
    <t>Campbell County, VA</t>
  </si>
  <si>
    <t>Caroline County, VA</t>
  </si>
  <si>
    <t>Carroll County, VA</t>
  </si>
  <si>
    <t>Carroll-Grayson-Galax, VA LMA</t>
  </si>
  <si>
    <t>Charles City County, VA</t>
  </si>
  <si>
    <t>Charlotte County, VA</t>
  </si>
  <si>
    <t>Charlottesville city, VA</t>
  </si>
  <si>
    <t>Charlottesville, VA Metropolitan Statistical Area</t>
  </si>
  <si>
    <t>Chesapeake city, VA</t>
  </si>
  <si>
    <t>Chesterfield County, VA</t>
  </si>
  <si>
    <t>Clarke County, VA</t>
  </si>
  <si>
    <t>Colonial Heights city, VA</t>
  </si>
  <si>
    <t>Covington city, VA</t>
  </si>
  <si>
    <t>Craig County, VA</t>
  </si>
  <si>
    <t>Culpeper County, VA</t>
  </si>
  <si>
    <t>Cumberland County, VA</t>
  </si>
  <si>
    <t>Danville city, VA</t>
  </si>
  <si>
    <t>Danville, VA Micropolitan Statistical Area</t>
  </si>
  <si>
    <t>Dickenson County, VA</t>
  </si>
  <si>
    <t>Dinwiddie County, VA</t>
  </si>
  <si>
    <t>Emporia city, VA</t>
  </si>
  <si>
    <t>Essex County, VA</t>
  </si>
  <si>
    <t>Fairfax County, VA</t>
  </si>
  <si>
    <t>Fairfax city, VA</t>
  </si>
  <si>
    <t>Falls Church city, VA</t>
  </si>
  <si>
    <t>Fauquier County, VA</t>
  </si>
  <si>
    <t>Floyd County, VA</t>
  </si>
  <si>
    <t>Fluvanna County, VA</t>
  </si>
  <si>
    <t>Franklin County, VA</t>
  </si>
  <si>
    <t>Franklin city, VA</t>
  </si>
  <si>
    <t>Frederick County, VA</t>
  </si>
  <si>
    <t>Fredericksburg city, VA</t>
  </si>
  <si>
    <t>Galax city, VA</t>
  </si>
  <si>
    <t>Giles County, VA</t>
  </si>
  <si>
    <t>Gloucester County, VA</t>
  </si>
  <si>
    <t>Goochland County, VA</t>
  </si>
  <si>
    <t>Grayson County, VA</t>
  </si>
  <si>
    <t>Greene County, VA</t>
  </si>
  <si>
    <t>Greensville County, VA</t>
  </si>
  <si>
    <t>Greensville-Emporia, VA LMA</t>
  </si>
  <si>
    <t>Halifax County, VA</t>
  </si>
  <si>
    <t>Hampton city, VA</t>
  </si>
  <si>
    <t>Hanover County, VA</t>
  </si>
  <si>
    <t>Harrisonburg city, VA</t>
  </si>
  <si>
    <t>Harrisonburg, VA Metropolitan Statistical Area</t>
  </si>
  <si>
    <t>Harrisonburg-Staunton-Waynesboro, VA Combined Statistical Area</t>
  </si>
  <si>
    <t>Henrico County, VA</t>
  </si>
  <si>
    <t>Henry County, VA</t>
  </si>
  <si>
    <t>Highland County, VA</t>
  </si>
  <si>
    <t>Hopewell city, VA</t>
  </si>
  <si>
    <t>Isle of Wight County, VA</t>
  </si>
  <si>
    <t>James City County, VA</t>
  </si>
  <si>
    <t>King George County, VA</t>
  </si>
  <si>
    <t>King William County, VA</t>
  </si>
  <si>
    <t>King and Queen County, VA</t>
  </si>
  <si>
    <t>Kingsport-Bristol-Bristol, TN-VA Metropolitan Statistical Area, VA part</t>
  </si>
  <si>
    <t>Lancaster County, VA</t>
  </si>
  <si>
    <t>Lee County, VA</t>
  </si>
  <si>
    <t>Leesburg town, VA</t>
  </si>
  <si>
    <t>Lexington city, VA</t>
  </si>
  <si>
    <t>Loudoun County, VA</t>
  </si>
  <si>
    <t>Louisa County, VA</t>
  </si>
  <si>
    <t>Lunenburg County, VA</t>
  </si>
  <si>
    <t>Lynchburg city, VA</t>
  </si>
  <si>
    <t>Lynchburg, VA Metropolitan Statistical Area</t>
  </si>
  <si>
    <t>Madison County, VA</t>
  </si>
  <si>
    <t>Manassas Park city, VA</t>
  </si>
  <si>
    <t>Manassas city, VA</t>
  </si>
  <si>
    <t>Martinsville city, VA</t>
  </si>
  <si>
    <t>Martinsville, VA Micropolitan Statistical Area</t>
  </si>
  <si>
    <t>Mathews County, VA</t>
  </si>
  <si>
    <t>Mecklenburg County, VA</t>
  </si>
  <si>
    <t>Middlesex County, VA</t>
  </si>
  <si>
    <t>Montgomery County, VA</t>
  </si>
  <si>
    <t>Nelson County, VA</t>
  </si>
  <si>
    <t>New Kent County, VA</t>
  </si>
  <si>
    <t>Newport News city, VA</t>
  </si>
  <si>
    <t>Norfolk city, VA</t>
  </si>
  <si>
    <t>Northampton County, VA</t>
  </si>
  <si>
    <t>Northumberland County, VA</t>
  </si>
  <si>
    <t>Norton city, VA</t>
  </si>
  <si>
    <t>Nottoway County, VA</t>
  </si>
  <si>
    <t>Orange County, VA</t>
  </si>
  <si>
    <t>Page County, VA</t>
  </si>
  <si>
    <t>Patrick County, VA</t>
  </si>
  <si>
    <t>Petersburg city, VA</t>
  </si>
  <si>
    <t>Pittsylvania County, VA</t>
  </si>
  <si>
    <t>Poquoson city, VA</t>
  </si>
  <si>
    <t>Portsmouth city, VA</t>
  </si>
  <si>
    <t>Powhatan County, VA</t>
  </si>
  <si>
    <t>Prince Edward County, VA</t>
  </si>
  <si>
    <t>Prince Edward-Cumberland, VA LMA</t>
  </si>
  <si>
    <t>Prince George County, VA</t>
  </si>
  <si>
    <t>Prince William County, VA</t>
  </si>
  <si>
    <t>Pulaski County, VA</t>
  </si>
  <si>
    <t>Radford city, VA</t>
  </si>
  <si>
    <t>Rappahannock County, VA</t>
  </si>
  <si>
    <t>Richmond County, VA</t>
  </si>
  <si>
    <t>Richmond city, VA</t>
  </si>
  <si>
    <t>Richmond, VA Metropolitan Statistical Area</t>
  </si>
  <si>
    <t>Roanoke County, VA</t>
  </si>
  <si>
    <t>Roanoke city, VA</t>
  </si>
  <si>
    <t>Roanoke, VA Metropolitan Statistical Area</t>
  </si>
  <si>
    <t>Rockbridge County, VA</t>
  </si>
  <si>
    <t>Rockbridge-Lexington-Buena Vista, VA LMA</t>
  </si>
  <si>
    <t>Rockingham County, VA</t>
  </si>
  <si>
    <t>Russell County, VA</t>
  </si>
  <si>
    <t>Salem city, VA</t>
  </si>
  <si>
    <t>Scott County, VA</t>
  </si>
  <si>
    <t>Shenandoah County, VA</t>
  </si>
  <si>
    <t>Smyth County, VA</t>
  </si>
  <si>
    <t>Southampton County, VA</t>
  </si>
  <si>
    <t>Southampton-Franklin, VA LMA</t>
  </si>
  <si>
    <t>Spotsylvania County, VA</t>
  </si>
  <si>
    <t>Stafford County, VA</t>
  </si>
  <si>
    <t>Staunton city, VA</t>
  </si>
  <si>
    <t>Staunton-Waynesboro, VA Metropolitan Statistical Area</t>
  </si>
  <si>
    <t>Suffolk city, VA</t>
  </si>
  <si>
    <t>Surry County, VA</t>
  </si>
  <si>
    <t>Sussex County, VA</t>
  </si>
  <si>
    <t>Tazewell County, VA</t>
  </si>
  <si>
    <t>Virginia Beach city, VA</t>
  </si>
  <si>
    <t>Virginia Beach-Norfolk, VA-NC Combined Statistical Area</t>
  </si>
  <si>
    <t>Virginia Beach-Norfolk-Newport News, VA-NC Metropolitan Statistical Area</t>
  </si>
  <si>
    <t>Virginia Beach-Norfolk-Newport News, VA-NC Metropolitan Statistical Area, VA part</t>
  </si>
  <si>
    <t>Warren County, VA</t>
  </si>
  <si>
    <t>Washington County, VA</t>
  </si>
  <si>
    <t>Washington-Arlington-Alexandria, DC-VA-MD-WV Metropolitan Division, VA part</t>
  </si>
  <si>
    <t>Waynesboro city, VA</t>
  </si>
  <si>
    <t>Westmoreland County, VA</t>
  </si>
  <si>
    <t>Williamsburg city, VA</t>
  </si>
  <si>
    <t>Winchester city, VA</t>
  </si>
  <si>
    <t>Winchester, VA-WV Metropolitan Statistical Area</t>
  </si>
  <si>
    <t>Winchester, VA-WV Metropolitan Statistical Area, VA part</t>
  </si>
  <si>
    <t>Wise County, VA</t>
  </si>
  <si>
    <t>Wythe County, VA</t>
  </si>
  <si>
    <t>York County, VA</t>
  </si>
  <si>
    <t>VIRGINIA IS ELIGIBLE FOR AN ABAWD TIME LIMIT WAIVER ON THE BASIS OF</t>
  </si>
  <si>
    <t>Individually Eligible Counties/Cities</t>
  </si>
  <si>
    <t>Regional Grouping of Counties/Cities</t>
  </si>
  <si>
    <t>DEC 2020 - NOV 2022</t>
  </si>
  <si>
    <t>2020 to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</si>
</sst>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0"/>
    <numFmt numFmtId="165" formatCode="0.000"/>
    <numFmt numFmtId="166" formatCode="_(* #,##0_);_(* \(#,##0\);_(* &quot;-&quot;??_);_(@_)"/>
    <numFmt numFmtId="167" formatCode="0.0"/>
    <numFmt numFmtId="168" formatCode="0.000000"/>
    <numFmt numFmtId="169" formatCode="0.0000"/>
    <numFmt numFmtId="170" formatCode="#0.0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i/>
      <sz val="8"/>
      <name val="Arial"/>
      <family val="2"/>
    </font>
    <font>
      <u/>
      <sz val="10"/>
      <color theme="10"/>
      <name val="Arial"/>
      <family val="2"/>
    </font>
    <font>
      <sz val="11"/>
      <color indexed="8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0"/>
      <name val="Arial"/>
      <family val="2"/>
    </font>
    <font>
      <b/>
      <sz val="11"/>
      <color theme="1"/>
      <name val="Arial"/>
      <family val="2"/>
    </font>
    <font>
      <b/>
      <u/>
      <sz val="11"/>
      <color theme="10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rgb="FFFF000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Courie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43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7" fillId="0" borderId="0"/>
    <xf numFmtId="0" fontId="14" fillId="0" borderId="0"/>
    <xf numFmtId="0" fontId="7" fillId="0" borderId="0"/>
    <xf numFmtId="0" fontId="6" fillId="0" borderId="0"/>
    <xf numFmtId="0" fontId="7" fillId="0" borderId="0"/>
    <xf numFmtId="43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5" fillId="0" borderId="0"/>
    <xf numFmtId="0" fontId="25" fillId="0" borderId="0"/>
    <xf numFmtId="0" fontId="26" fillId="0" borderId="0" applyNumberFormat="0" applyFill="0" applyBorder="0" applyAlignment="0" applyProtection="0"/>
    <xf numFmtId="0" fontId="24" fillId="0" borderId="0"/>
    <xf numFmtId="0" fontId="4" fillId="0" borderId="0"/>
    <xf numFmtId="0" fontId="7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79">
    <xf numFmtId="0" fontId="0" fillId="0" borderId="0" xfId="0"/>
    <xf numFmtId="17" fontId="15" fillId="0" borderId="0" xfId="0" applyNumberFormat="1" applyFont="1" applyAlignment="1">
      <alignment horizontal="left"/>
    </xf>
    <xf numFmtId="17" fontId="17" fillId="0" borderId="0" xfId="0" applyNumberFormat="1" applyFont="1" applyAlignment="1">
      <alignment horizontal="left"/>
    </xf>
    <xf numFmtId="17" fontId="17" fillId="0" borderId="0" xfId="0" applyNumberFormat="1" applyFont="1"/>
    <xf numFmtId="17" fontId="8" fillId="0" borderId="0" xfId="0" applyNumberFormat="1" applyFont="1" applyAlignment="1">
      <alignment horizontal="center"/>
    </xf>
    <xf numFmtId="0" fontId="18" fillId="0" borderId="0" xfId="2" applyFont="1"/>
    <xf numFmtId="0" fontId="19" fillId="0" borderId="0" xfId="3" applyFont="1"/>
    <xf numFmtId="0" fontId="10" fillId="0" borderId="0" xfId="3" applyFont="1"/>
    <xf numFmtId="0" fontId="8" fillId="0" borderId="0" xfId="3" applyFont="1"/>
    <xf numFmtId="166" fontId="10" fillId="0" borderId="0" xfId="1" applyNumberFormat="1" applyFont="1"/>
    <xf numFmtId="0" fontId="8" fillId="0" borderId="0" xfId="5" applyFont="1"/>
    <xf numFmtId="0" fontId="10" fillId="0" borderId="0" xfId="5" applyFont="1"/>
    <xf numFmtId="2" fontId="10" fillId="0" borderId="0" xfId="5" applyNumberFormat="1" applyFont="1"/>
    <xf numFmtId="167" fontId="10" fillId="0" borderId="0" xfId="5" applyNumberFormat="1" applyFont="1"/>
    <xf numFmtId="0" fontId="9" fillId="2" borderId="2" xfId="5" applyFont="1" applyFill="1" applyBorder="1" applyAlignment="1">
      <alignment horizontal="center"/>
    </xf>
    <xf numFmtId="0" fontId="10" fillId="0" borderId="0" xfId="4" applyFont="1"/>
    <xf numFmtId="0" fontId="8" fillId="0" borderId="0" xfId="4" applyFont="1" applyAlignment="1" applyProtection="1">
      <alignment horizontal="left"/>
      <protection locked="0"/>
    </xf>
    <xf numFmtId="166" fontId="19" fillId="0" borderId="0" xfId="1" applyNumberFormat="1" applyFont="1"/>
    <xf numFmtId="168" fontId="19" fillId="0" borderId="0" xfId="3" applyNumberFormat="1" applyFont="1"/>
    <xf numFmtId="169" fontId="19" fillId="0" borderId="0" xfId="3" applyNumberFormat="1" applyFont="1"/>
    <xf numFmtId="2" fontId="19" fillId="0" borderId="0" xfId="3" applyNumberFormat="1" applyFont="1"/>
    <xf numFmtId="167" fontId="19" fillId="0" borderId="0" xfId="3" applyNumberFormat="1" applyFont="1"/>
    <xf numFmtId="0" fontId="19" fillId="0" borderId="0" xfId="0" applyFont="1"/>
    <xf numFmtId="166" fontId="8" fillId="0" borderId="0" xfId="1" applyNumberFormat="1" applyFont="1" applyAlignment="1">
      <alignment horizontal="center"/>
    </xf>
    <xf numFmtId="1" fontId="0" fillId="0" borderId="0" xfId="0" applyNumberFormat="1"/>
    <xf numFmtId="0" fontId="10" fillId="0" borderId="0" xfId="0" applyFont="1"/>
    <xf numFmtId="165" fontId="10" fillId="0" borderId="0" xfId="0" applyNumberFormat="1" applyFont="1"/>
    <xf numFmtId="17" fontId="10" fillId="0" borderId="0" xfId="0" applyNumberFormat="1" applyFont="1" applyAlignment="1">
      <alignment horizontal="center"/>
    </xf>
    <xf numFmtId="166" fontId="10" fillId="0" borderId="0" xfId="11" applyNumberFormat="1" applyFont="1"/>
    <xf numFmtId="0" fontId="19" fillId="0" borderId="0" xfId="0" applyFont="1" applyAlignment="1">
      <alignment horizontal="center"/>
    </xf>
    <xf numFmtId="0" fontId="21" fillId="0" borderId="0" xfId="0" applyFont="1"/>
    <xf numFmtId="164" fontId="19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20" fillId="0" borderId="0" xfId="0" applyFont="1"/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66" fontId="19" fillId="0" borderId="0" xfId="11" applyNumberFormat="1" applyFont="1"/>
    <xf numFmtId="0" fontId="8" fillId="0" borderId="0" xfId="0" applyFont="1"/>
    <xf numFmtId="0" fontId="23" fillId="0" borderId="1" xfId="0" applyFont="1" applyBorder="1" applyAlignment="1">
      <alignment horizontal="left" wrapText="1"/>
    </xf>
    <xf numFmtId="166" fontId="23" fillId="0" borderId="1" xfId="11" applyNumberFormat="1" applyFont="1" applyFill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wrapText="1"/>
    </xf>
    <xf numFmtId="166" fontId="21" fillId="0" borderId="0" xfId="11" applyNumberFormat="1" applyFont="1"/>
    <xf numFmtId="0" fontId="13" fillId="0" borderId="0" xfId="2"/>
    <xf numFmtId="0" fontId="7" fillId="0" borderId="0" xfId="0" applyFont="1"/>
    <xf numFmtId="164" fontId="27" fillId="0" borderId="0" xfId="0" applyNumberFormat="1" applyFont="1" applyAlignment="1">
      <alignment horizontal="right"/>
    </xf>
    <xf numFmtId="0" fontId="0" fillId="0" borderId="0" xfId="12" applyNumberFormat="1" applyFont="1"/>
    <xf numFmtId="0" fontId="10" fillId="0" borderId="0" xfId="12" applyNumberFormat="1" applyFont="1"/>
    <xf numFmtId="0" fontId="8" fillId="0" borderId="0" xfId="4" applyFont="1"/>
    <xf numFmtId="0" fontId="10" fillId="0" borderId="0" xfId="4" applyFont="1" applyAlignment="1" applyProtection="1">
      <alignment horizontal="left"/>
      <protection locked="0"/>
    </xf>
    <xf numFmtId="0" fontId="21" fillId="0" borderId="0" xfId="0" applyFont="1" applyAlignment="1">
      <alignment horizontal="left"/>
    </xf>
    <xf numFmtId="164" fontId="21" fillId="0" borderId="0" xfId="0" applyNumberFormat="1" applyFont="1" applyAlignment="1">
      <alignment horizontal="left"/>
    </xf>
    <xf numFmtId="14" fontId="10" fillId="0" borderId="0" xfId="0" applyNumberFormat="1" applyFont="1"/>
    <xf numFmtId="164" fontId="29" fillId="0" borderId="0" xfId="0" applyNumberFormat="1" applyFont="1" applyAlignment="1">
      <alignment horizontal="right"/>
    </xf>
    <xf numFmtId="0" fontId="19" fillId="0" borderId="0" xfId="0" applyFont="1"/>
    <xf numFmtId="167" fontId="17" fillId="0" borderId="0" xfId="3" applyNumberFormat="1" applyFont="1"/>
    <xf numFmtId="0" fontId="10" fillId="0" borderId="0" xfId="22" applyFont="1" applyFill="1"/>
    <xf numFmtId="164" fontId="7" fillId="0" borderId="0" xfId="0" applyNumberFormat="1" applyFont="1"/>
    <xf numFmtId="170" fontId="0" fillId="0" borderId="0" xfId="12" applyNumberFormat="1" applyFont="1"/>
    <xf numFmtId="164" fontId="30" fillId="0" borderId="0" xfId="0" applyNumberFormat="1" applyFont="1"/>
    <xf numFmtId="164" fontId="0" fillId="0" borderId="0" xfId="0" applyNumberFormat="1"/>
    <xf numFmtId="0" fontId="16" fillId="0" borderId="0" xfId="2" applyFont="1" applyAlignment="1">
      <alignment horizontal="left"/>
    </xf>
    <xf numFmtId="0" fontId="18" fillId="0" borderId="0" xfId="2" applyFont="1" applyAlignment="1">
      <alignment horizontal="left"/>
    </xf>
    <xf numFmtId="17" fontId="17" fillId="0" borderId="0" xfId="0" applyNumberFormat="1" applyFont="1" applyAlignment="1">
      <alignment horizontal="center"/>
    </xf>
    <xf numFmtId="17" fontId="15" fillId="0" borderId="0" xfId="0" applyNumberFormat="1" applyFont="1" applyAlignment="1">
      <alignment horizontal="center"/>
    </xf>
    <xf numFmtId="1" fontId="10" fillId="0" borderId="0" xfId="0" applyNumberFormat="1" applyFont="1"/>
    <xf numFmtId="0" fontId="8" fillId="0" borderId="0" xfId="5" applyFont="1" applyAlignment="1">
      <alignment horizontal="center"/>
    </xf>
    <xf numFmtId="166" fontId="8" fillId="0" borderId="0" xfId="1" applyNumberFormat="1" applyFont="1" applyAlignment="1">
      <alignment horizontal="center"/>
    </xf>
    <xf numFmtId="166" fontId="9" fillId="2" borderId="3" xfId="1" applyNumberFormat="1" applyFont="1" applyFill="1" applyBorder="1" applyAlignment="1">
      <alignment horizontal="center"/>
    </xf>
    <xf numFmtId="166" fontId="9" fillId="2" borderId="4" xfId="1" applyNumberFormat="1" applyFont="1" applyFill="1" applyBorder="1" applyAlignment="1">
      <alignment horizontal="center"/>
    </xf>
    <xf numFmtId="0" fontId="9" fillId="2" borderId="3" xfId="5" applyFont="1" applyFill="1" applyBorder="1" applyAlignment="1">
      <alignment horizontal="center"/>
    </xf>
    <xf numFmtId="0" fontId="9" fillId="2" borderId="5" xfId="5" applyFont="1" applyFill="1" applyBorder="1" applyAlignment="1">
      <alignment horizontal="center"/>
    </xf>
    <xf numFmtId="0" fontId="9" fillId="2" borderId="4" xfId="5" applyFont="1" applyFill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19" fillId="0" borderId="0" xfId="0" applyFont="1"/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</cellXfs>
  <cellStyles count="24">
    <cellStyle name="Comma" xfId="11" builtinId="3"/>
    <cellStyle name="Comma 2" xfId="1" xr:uid="{00000000-0005-0000-0000-000000000000}"/>
    <cellStyle name="Comma 3" xfId="8" xr:uid="{E6CCA7F0-B484-4302-9011-1EAD9A415649}"/>
    <cellStyle name="Comma 4" xfId="21" xr:uid="{B6A86195-8FEE-4F03-B958-75E2946EDCDF}"/>
    <cellStyle name="Comma 5" xfId="23" xr:uid="{E6C265A4-8E57-4FB5-AF9C-730A14A48E31}"/>
    <cellStyle name="Hyperlink" xfId="2" builtinId="8"/>
    <cellStyle name="Hyperlink 2" xfId="15" xr:uid="{F7724EDF-65D6-4D0C-AD1C-92D7DF25E808}"/>
    <cellStyle name="Normal" xfId="0" builtinId="0"/>
    <cellStyle name="Normal 2" xfId="3" xr:uid="{00000000-0005-0000-0000-000003000000}"/>
    <cellStyle name="Normal 2 2" xfId="4" xr:uid="{00000000-0005-0000-0000-000004000000}"/>
    <cellStyle name="Normal 2 3" xfId="14" xr:uid="{CFCEEC5C-8A39-44AA-BB9F-55494B05E87F}"/>
    <cellStyle name="Normal 3" xfId="6" xr:uid="{97CDE528-C804-44C9-95F1-E1AA08BC2DFA}"/>
    <cellStyle name="Normal 4" xfId="13" xr:uid="{18E48A18-2302-444B-AF27-4C917E487B7C}"/>
    <cellStyle name="Normal 4 2" xfId="16" xr:uid="{ECB15DF6-C0EA-46A6-B36A-B45E5CA6713A}"/>
    <cellStyle name="Normal 4 2 2" xfId="18" xr:uid="{71541693-FA8B-4C5A-828B-95FB3801C35E}"/>
    <cellStyle name="Normal 5" xfId="17" xr:uid="{C26CACC8-F736-44EB-BF5C-C69ECB30199B}"/>
    <cellStyle name="Normal 6" xfId="19" xr:uid="{117C7451-EC51-4E53-8261-65D5C9DC9FF0}"/>
    <cellStyle name="Normal 7" xfId="20" xr:uid="{95672BFA-DFA3-4422-A174-6A80AFB2C60A}"/>
    <cellStyle name="Normal 8" xfId="22" xr:uid="{B801B6F1-540D-4596-B25B-D414DCA3BD0E}"/>
    <cellStyle name="Normal_Book4" xfId="5" xr:uid="{00000000-0005-0000-0000-000005000000}"/>
    <cellStyle name="Percent" xfId="12" builtinId="5"/>
    <cellStyle name="Percent 2" xfId="9" xr:uid="{36673309-8A43-419E-B5FA-340D09542189}"/>
    <cellStyle name="Percent 3" xfId="10" xr:uid="{285B794A-E5AD-4309-B0AB-858D0B3CD8EB}"/>
    <cellStyle name="Style 1 2" xfId="7" xr:uid="{D16DE3B1-4E26-47D5-9979-30850E7DCC65}"/>
  </cellStyles>
  <dxfs count="1">
    <dxf>
      <font>
        <b/>
        <i val="0"/>
      </font>
    </dxf>
  </dxfs>
  <tableStyles count="0" defaultTableStyle="TableStyleMedium2" defaultPivotStyle="PivotStyleLight16"/>
  <colors>
    <mruColors>
      <color rgb="FFFF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bls.gov/webapps/legacy/cpsatab1.htm" TargetMode="Externa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download.bls.gov/pub/time.series/la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hyperlink" Target="http://download.bls.gov/pub/time.series/l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0"/>
  <sheetViews>
    <sheetView tabSelected="1" topLeftCell="A4" zoomScale="70" zoomScaleNormal="70" workbookViewId="0">
      <selection activeCell="A2" sqref="A2"/>
    </sheetView>
  </sheetViews>
  <sheetFormatPr defaultColWidth="8.5703125" defaultRowHeight="14.25" x14ac:dyDescent="0.2"/>
  <cols>
    <col min="1" max="1" width="43.42578125" style="7" customWidth="1"/>
    <col min="2" max="13" width="14.140625" style="7" customWidth="1"/>
    <col min="14" max="16384" width="8.5703125" style="7"/>
  </cols>
  <sheetData>
    <row r="2" spans="1:13" ht="15" x14ac:dyDescent="0.25">
      <c r="A2" s="10" t="s">
        <v>231</v>
      </c>
      <c r="B2" s="9"/>
      <c r="C2" s="9"/>
      <c r="D2" s="9"/>
      <c r="E2" s="9"/>
      <c r="F2" s="11"/>
      <c r="G2" s="11"/>
      <c r="I2" s="11"/>
      <c r="J2" s="12"/>
      <c r="K2" s="11"/>
      <c r="L2" s="13"/>
      <c r="M2" s="11"/>
    </row>
    <row r="3" spans="1:13" ht="15" x14ac:dyDescent="0.25">
      <c r="A3" s="10" t="s">
        <v>234</v>
      </c>
      <c r="B3" s="9"/>
      <c r="C3" s="9"/>
      <c r="D3" s="9"/>
      <c r="E3" s="9"/>
      <c r="F3" s="11"/>
      <c r="G3" s="11"/>
      <c r="I3" s="11"/>
      <c r="J3" s="12"/>
      <c r="K3" s="11"/>
      <c r="L3" s="13"/>
      <c r="M3" s="11"/>
    </row>
    <row r="4" spans="1:13" ht="15" x14ac:dyDescent="0.25">
      <c r="A4" s="10" t="s">
        <v>41</v>
      </c>
      <c r="B4" s="9"/>
      <c r="C4" s="9"/>
      <c r="D4" s="9"/>
      <c r="E4" s="9"/>
      <c r="F4" s="11"/>
      <c r="G4" s="11"/>
      <c r="I4" s="11"/>
      <c r="J4" s="12"/>
      <c r="K4" s="11"/>
      <c r="L4" s="13"/>
      <c r="M4" s="11"/>
    </row>
    <row r="5" spans="1:13" ht="15" x14ac:dyDescent="0.25">
      <c r="A5" s="10"/>
      <c r="B5" s="9"/>
      <c r="C5" s="9"/>
      <c r="D5" s="9"/>
      <c r="E5" s="9"/>
      <c r="F5" s="11"/>
      <c r="G5" s="11"/>
      <c r="I5" s="11"/>
      <c r="J5" s="12"/>
      <c r="K5" s="11"/>
      <c r="L5" s="13"/>
      <c r="M5" s="11"/>
    </row>
    <row r="6" spans="1:13" ht="15" x14ac:dyDescent="0.25">
      <c r="A6" s="14" t="s">
        <v>42</v>
      </c>
      <c r="B6" s="9" t="s">
        <v>43</v>
      </c>
      <c r="C6" s="9"/>
      <c r="D6" s="9"/>
      <c r="E6" s="9"/>
      <c r="F6" s="11"/>
      <c r="G6" s="11"/>
      <c r="I6" s="11"/>
      <c r="J6" s="12"/>
      <c r="K6" s="11"/>
      <c r="L6" s="13"/>
      <c r="M6" s="11"/>
    </row>
    <row r="7" spans="1:13" ht="15" x14ac:dyDescent="0.25">
      <c r="A7" s="14" t="s">
        <v>44</v>
      </c>
      <c r="B7" s="9" t="s">
        <v>45</v>
      </c>
      <c r="C7" s="9"/>
      <c r="D7" s="9"/>
      <c r="E7" s="9"/>
      <c r="F7" s="11"/>
      <c r="G7" s="11"/>
      <c r="H7" s="11"/>
      <c r="I7" s="11"/>
      <c r="J7" s="12"/>
      <c r="K7" s="11"/>
      <c r="L7" s="13"/>
      <c r="M7" s="11"/>
    </row>
    <row r="8" spans="1:13" ht="15" x14ac:dyDescent="0.25">
      <c r="A8" s="14" t="s">
        <v>46</v>
      </c>
      <c r="B8" s="9" t="s">
        <v>47</v>
      </c>
      <c r="C8" s="9"/>
      <c r="D8" s="9"/>
      <c r="E8" s="9"/>
      <c r="F8" s="11"/>
      <c r="G8" s="11"/>
      <c r="H8" s="11"/>
      <c r="I8" s="11"/>
      <c r="J8" s="12"/>
      <c r="K8" s="11"/>
      <c r="L8" s="13"/>
      <c r="M8" s="11"/>
    </row>
    <row r="9" spans="1:13" ht="15" x14ac:dyDescent="0.25">
      <c r="A9" s="14" t="s">
        <v>48</v>
      </c>
      <c r="B9" s="9" t="s">
        <v>49</v>
      </c>
      <c r="C9" s="9"/>
      <c r="D9" s="9"/>
      <c r="E9" s="9"/>
      <c r="F9" s="11"/>
      <c r="G9" s="11"/>
      <c r="H9" s="11"/>
      <c r="I9" s="11"/>
      <c r="J9" s="12"/>
      <c r="K9" s="11"/>
      <c r="L9" s="13"/>
      <c r="M9" s="11"/>
    </row>
    <row r="10" spans="1:13" ht="15" x14ac:dyDescent="0.25">
      <c r="A10" s="10"/>
      <c r="B10" s="9"/>
      <c r="C10" s="9"/>
      <c r="D10" s="9"/>
      <c r="E10" s="9"/>
      <c r="F10" s="11"/>
      <c r="G10" s="11"/>
      <c r="H10" s="11"/>
      <c r="I10" s="11"/>
      <c r="J10" s="12"/>
      <c r="K10" s="11"/>
      <c r="L10" s="13"/>
      <c r="M10" s="11"/>
    </row>
    <row r="11" spans="1:13" ht="15" x14ac:dyDescent="0.25">
      <c r="A11" s="10"/>
      <c r="B11" s="69" t="s">
        <v>50</v>
      </c>
      <c r="C11" s="70"/>
      <c r="D11" s="69" t="s">
        <v>51</v>
      </c>
      <c r="E11" s="70"/>
      <c r="F11" s="71" t="s">
        <v>52</v>
      </c>
      <c r="G11" s="72"/>
      <c r="H11" s="72"/>
      <c r="I11" s="73"/>
      <c r="J11" s="71" t="s">
        <v>53</v>
      </c>
      <c r="K11" s="73"/>
      <c r="L11" s="71" t="s">
        <v>54</v>
      </c>
      <c r="M11" s="73"/>
    </row>
    <row r="12" spans="1:13" ht="15" x14ac:dyDescent="0.25">
      <c r="A12" s="10"/>
      <c r="B12" s="68" t="str">
        <f>$A$3</f>
        <v>DEC 2020 - NOV 2022</v>
      </c>
      <c r="C12" s="68"/>
      <c r="D12" s="68" t="str">
        <f>B12</f>
        <v>DEC 2020 - NOV 2022</v>
      </c>
      <c r="E12" s="68"/>
      <c r="F12" s="68" t="str">
        <f>D12</f>
        <v>DEC 2020 - NOV 2022</v>
      </c>
      <c r="G12" s="68"/>
      <c r="H12" s="68" t="str">
        <f>F12</f>
        <v>DEC 2020 - NOV 2022</v>
      </c>
      <c r="I12" s="68"/>
      <c r="J12" s="68" t="str">
        <f>H12</f>
        <v>DEC 2020 - NOV 2022</v>
      </c>
      <c r="K12" s="68"/>
      <c r="L12" s="68" t="str">
        <f>J12</f>
        <v>DEC 2020 - NOV 2022</v>
      </c>
      <c r="M12" s="68"/>
    </row>
    <row r="13" spans="1:13" ht="15" x14ac:dyDescent="0.25">
      <c r="A13" s="10"/>
      <c r="B13" s="23"/>
      <c r="C13" s="23"/>
      <c r="D13" s="23"/>
      <c r="E13" s="23"/>
      <c r="F13" s="68" t="s">
        <v>55</v>
      </c>
      <c r="G13" s="68"/>
      <c r="H13" s="68" t="s">
        <v>55</v>
      </c>
      <c r="I13" s="68"/>
      <c r="J13" s="68" t="s">
        <v>55</v>
      </c>
      <c r="K13" s="68"/>
      <c r="L13" s="68" t="s">
        <v>55</v>
      </c>
      <c r="M13" s="68"/>
    </row>
    <row r="14" spans="1:13" ht="15" x14ac:dyDescent="0.25">
      <c r="A14" s="10"/>
      <c r="B14" s="68" t="s">
        <v>56</v>
      </c>
      <c r="C14" s="68"/>
      <c r="D14" s="68" t="s">
        <v>57</v>
      </c>
      <c r="E14" s="68"/>
      <c r="F14" s="67" t="s">
        <v>58</v>
      </c>
      <c r="G14" s="67"/>
      <c r="H14" s="67" t="s">
        <v>58</v>
      </c>
      <c r="I14" s="67"/>
      <c r="J14" s="67" t="s">
        <v>58</v>
      </c>
      <c r="K14" s="67"/>
      <c r="L14" s="67" t="s">
        <v>58</v>
      </c>
      <c r="M14" s="67"/>
    </row>
    <row r="15" spans="1:13" ht="15" x14ac:dyDescent="0.25">
      <c r="A15" s="10"/>
      <c r="B15" s="68" t="s">
        <v>59</v>
      </c>
      <c r="C15" s="68"/>
      <c r="D15" s="68" t="s">
        <v>60</v>
      </c>
      <c r="E15" s="68"/>
      <c r="F15" s="67" t="s">
        <v>61</v>
      </c>
      <c r="G15" s="67"/>
      <c r="H15" s="67" t="s">
        <v>62</v>
      </c>
      <c r="I15" s="67"/>
      <c r="J15" s="67" t="s">
        <v>63</v>
      </c>
      <c r="K15" s="67"/>
      <c r="L15" s="67" t="s">
        <v>64</v>
      </c>
      <c r="M15" s="67"/>
    </row>
    <row r="16" spans="1:13" x14ac:dyDescent="0.2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</row>
    <row r="17" spans="1:13" ht="15" x14ac:dyDescent="0.25">
      <c r="A17" s="49" t="s">
        <v>232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2">
      <c r="A18" s="7" t="s">
        <v>91</v>
      </c>
      <c r="B18" s="17">
        <f>VLOOKUP($A18,'Step 2'!$A$3:$N$201,13, FALSE)</f>
        <v>151571</v>
      </c>
      <c r="C18" s="15"/>
      <c r="D18" s="17">
        <f>VLOOKUP($A18,'Step 4'!$A$3:$N$201,13,FALSE)</f>
        <v>9028</v>
      </c>
      <c r="E18" s="15"/>
      <c r="F18" s="18">
        <f t="shared" ref="F18:F22" si="0">D18/B18</f>
        <v>5.9562845135283135E-2</v>
      </c>
      <c r="G18" s="15"/>
      <c r="H18" s="19">
        <f t="shared" ref="H18:H22" si="1">TRUNC(F18,4)</f>
        <v>5.9499999999999997E-2</v>
      </c>
      <c r="I18" s="15"/>
      <c r="J18" s="20">
        <f t="shared" ref="J18:J22" si="2">H18*100</f>
        <v>5.9499999999999993</v>
      </c>
      <c r="K18" s="15"/>
      <c r="L18" s="21">
        <f t="shared" ref="L18:L22" si="3">ROUND(J18,1)</f>
        <v>6</v>
      </c>
      <c r="M18" s="6"/>
    </row>
    <row r="19" spans="1:13" x14ac:dyDescent="0.2">
      <c r="A19" s="7" t="s">
        <v>110</v>
      </c>
      <c r="B19" s="17">
        <f>VLOOKUP($A19,'Step 2'!$A$3:$N$201,13, FALSE)</f>
        <v>454868</v>
      </c>
      <c r="C19" s="15"/>
      <c r="D19" s="17">
        <f>VLOOKUP($A19,'Step 4'!$A$3:$N$201,13,FALSE)</f>
        <v>26488</v>
      </c>
      <c r="E19" s="6"/>
      <c r="F19" s="18">
        <f t="shared" si="0"/>
        <v>5.8232278375264915E-2</v>
      </c>
      <c r="G19" s="6"/>
      <c r="H19" s="19">
        <f t="shared" si="1"/>
        <v>5.8200000000000002E-2</v>
      </c>
      <c r="I19" s="6"/>
      <c r="J19" s="20">
        <f t="shared" si="2"/>
        <v>5.82</v>
      </c>
      <c r="K19" s="6"/>
      <c r="L19" s="21">
        <f t="shared" si="3"/>
        <v>5.8</v>
      </c>
      <c r="M19" s="6"/>
    </row>
    <row r="20" spans="1:13" x14ac:dyDescent="0.2">
      <c r="A20" s="7" t="s">
        <v>123</v>
      </c>
      <c r="B20" s="17">
        <f>VLOOKUP($A20,'Step 2'!$A$3:$N$201,13, FALSE)</f>
        <v>84356</v>
      </c>
      <c r="C20" s="15"/>
      <c r="D20" s="17">
        <f>VLOOKUP($A20,'Step 4'!$A$3:$N$201,13,FALSE)</f>
        <v>4939</v>
      </c>
      <c r="E20" s="6"/>
      <c r="F20" s="18">
        <f t="shared" si="0"/>
        <v>5.8549480771966429E-2</v>
      </c>
      <c r="G20" s="6"/>
      <c r="H20" s="19">
        <f t="shared" si="1"/>
        <v>5.8500000000000003E-2</v>
      </c>
      <c r="I20" s="6"/>
      <c r="J20" s="20">
        <f t="shared" si="2"/>
        <v>5.8500000000000005</v>
      </c>
      <c r="K20" s="6"/>
      <c r="L20" s="21">
        <f t="shared" si="3"/>
        <v>5.9</v>
      </c>
      <c r="M20" s="6"/>
    </row>
    <row r="21" spans="1:13" x14ac:dyDescent="0.2">
      <c r="A21" s="7" t="s">
        <v>162</v>
      </c>
      <c r="B21" s="17">
        <f>VLOOKUP($A21,'Step 2'!$A$3:$N$201,13, FALSE)</f>
        <v>136770</v>
      </c>
      <c r="C21" s="15"/>
      <c r="D21" s="17">
        <f>VLOOKUP($A21,'Step 4'!$A$3:$N$201,13,FALSE)</f>
        <v>8860</v>
      </c>
      <c r="E21" s="6"/>
      <c r="F21" s="18">
        <f t="shared" si="0"/>
        <v>6.4780288074870226E-2</v>
      </c>
      <c r="G21" s="6"/>
      <c r="H21" s="19">
        <f t="shared" si="1"/>
        <v>6.4699999999999994E-2</v>
      </c>
      <c r="I21" s="6"/>
      <c r="J21" s="20">
        <f t="shared" si="2"/>
        <v>6.47</v>
      </c>
      <c r="K21" s="6"/>
      <c r="L21" s="21">
        <f t="shared" si="3"/>
        <v>6.5</v>
      </c>
      <c r="M21" s="6"/>
    </row>
    <row r="22" spans="1:13" x14ac:dyDescent="0.2">
      <c r="A22" s="7" t="s">
        <v>182</v>
      </c>
      <c r="B22" s="17">
        <f>VLOOKUP($A22,'Step 2'!$A$3:$N$201,13, FALSE)</f>
        <v>1042267</v>
      </c>
      <c r="C22" s="15"/>
      <c r="D22" s="17">
        <f>VLOOKUP($A22,'Step 4'!$A$3:$N$201,13,FALSE)</f>
        <v>60092</v>
      </c>
      <c r="E22" s="6"/>
      <c r="F22" s="18">
        <f t="shared" si="0"/>
        <v>5.7655092217253352E-2</v>
      </c>
      <c r="G22" s="6"/>
      <c r="H22" s="19">
        <f t="shared" si="1"/>
        <v>5.7599999999999998E-2</v>
      </c>
      <c r="I22" s="6"/>
      <c r="J22" s="20">
        <f t="shared" si="2"/>
        <v>5.76</v>
      </c>
      <c r="K22" s="6"/>
      <c r="L22" s="21">
        <f t="shared" si="3"/>
        <v>5.8</v>
      </c>
      <c r="M22" s="6"/>
    </row>
    <row r="23" spans="1:13" ht="15" x14ac:dyDescent="0.25">
      <c r="B23" s="17"/>
      <c r="C23" s="17"/>
      <c r="D23" s="17"/>
      <c r="E23" s="6"/>
      <c r="F23" s="18"/>
      <c r="G23" s="6"/>
      <c r="H23" s="19"/>
      <c r="I23" s="6"/>
      <c r="J23" s="20"/>
      <c r="K23" s="6"/>
      <c r="L23" s="56"/>
      <c r="M23" s="6"/>
    </row>
    <row r="24" spans="1:13" ht="15" x14ac:dyDescent="0.25">
      <c r="A24" s="49" t="s">
        <v>233</v>
      </c>
      <c r="B24" s="17"/>
      <c r="C24" s="17"/>
      <c r="D24" s="17"/>
      <c r="E24" s="6"/>
      <c r="F24" s="18"/>
      <c r="G24" s="6"/>
      <c r="H24" s="19"/>
      <c r="I24" s="6"/>
      <c r="J24" s="20"/>
      <c r="K24" s="6"/>
      <c r="L24" s="56"/>
      <c r="M24" s="6"/>
    </row>
    <row r="25" spans="1:13" x14ac:dyDescent="0.2">
      <c r="A25" s="50" t="s">
        <v>90</v>
      </c>
      <c r="B25" s="17">
        <f>VLOOKUP($A25,'Step 2'!$A$3:$N$201,13, FALSE)</f>
        <v>140210</v>
      </c>
      <c r="C25" s="15"/>
      <c r="D25" s="17">
        <f>VLOOKUP($A25,'Step 4'!$A$3:$N$201,13,FALSE)</f>
        <v>7882</v>
      </c>
      <c r="E25" s="15"/>
      <c r="F25" s="18">
        <f t="shared" ref="F25:F33" si="4">D25/B25</f>
        <v>5.6215676485272092E-2</v>
      </c>
      <c r="G25" s="15"/>
      <c r="H25" s="19">
        <f t="shared" ref="H25:H33" si="5">TRUNC(F25,4)</f>
        <v>5.62E-2</v>
      </c>
      <c r="I25" s="15"/>
      <c r="J25" s="20">
        <f t="shared" ref="J25:J33" si="6">H25*100</f>
        <v>5.62</v>
      </c>
      <c r="K25" s="15"/>
      <c r="L25" s="21">
        <f t="shared" ref="L25:L33" si="7">ROUND(J25,1)</f>
        <v>5.6</v>
      </c>
      <c r="M25" s="6"/>
    </row>
    <row r="26" spans="1:13" x14ac:dyDescent="0.2">
      <c r="A26" s="50" t="s">
        <v>113</v>
      </c>
      <c r="B26" s="17">
        <f>VLOOKUP($A26,'Step 2'!$A$3:$N$201,13, FALSE)</f>
        <v>317541</v>
      </c>
      <c r="C26" s="15"/>
      <c r="D26" s="17">
        <f>VLOOKUP($A26,'Step 4'!$A$3:$N$201,13,FALSE)</f>
        <v>12727</v>
      </c>
      <c r="E26" s="15"/>
      <c r="F26" s="18">
        <f t="shared" si="4"/>
        <v>4.0079863702639974E-2</v>
      </c>
      <c r="G26" s="15"/>
      <c r="H26" s="19">
        <f t="shared" si="5"/>
        <v>0.04</v>
      </c>
      <c r="I26" s="15"/>
      <c r="J26" s="20">
        <f t="shared" si="6"/>
        <v>4</v>
      </c>
      <c r="K26" s="15"/>
      <c r="L26" s="21">
        <f t="shared" si="7"/>
        <v>4</v>
      </c>
      <c r="M26" s="6"/>
    </row>
    <row r="27" spans="1:13" x14ac:dyDescent="0.2">
      <c r="A27" s="50" t="s">
        <v>114</v>
      </c>
      <c r="B27" s="17">
        <f>VLOOKUP($A27,'Step 2'!$A$3:$N$201,13, FALSE)</f>
        <v>57830</v>
      </c>
      <c r="C27" s="15"/>
      <c r="D27" s="17">
        <f>VLOOKUP($A27,'Step 4'!$A$3:$N$201,13,FALSE)</f>
        <v>3894</v>
      </c>
      <c r="E27" s="15"/>
      <c r="F27" s="18">
        <f t="shared" si="4"/>
        <v>6.7335293100466889E-2</v>
      </c>
      <c r="G27" s="15"/>
      <c r="H27" s="19">
        <f t="shared" si="5"/>
        <v>6.7299999999999999E-2</v>
      </c>
      <c r="I27" s="15"/>
      <c r="J27" s="20">
        <f t="shared" si="6"/>
        <v>6.7299999999999995</v>
      </c>
      <c r="K27" s="15"/>
      <c r="L27" s="21">
        <f t="shared" si="7"/>
        <v>6.7</v>
      </c>
      <c r="M27" s="6"/>
    </row>
    <row r="28" spans="1:13" x14ac:dyDescent="0.2">
      <c r="A28" s="50" t="s">
        <v>132</v>
      </c>
      <c r="B28" s="17">
        <f>VLOOKUP($A28,'Step 2'!$A$3:$N$201,13, FALSE)</f>
        <v>105064</v>
      </c>
      <c r="C28" s="15"/>
      <c r="D28" s="17">
        <f>VLOOKUP($A28,'Step 4'!$A$3:$N$201,13,FALSE)</f>
        <v>4440</v>
      </c>
      <c r="E28" s="15"/>
      <c r="F28" s="18">
        <f t="shared" si="4"/>
        <v>4.2259955836442549E-2</v>
      </c>
      <c r="G28" s="15"/>
      <c r="H28" s="19">
        <f t="shared" si="5"/>
        <v>4.2200000000000001E-2</v>
      </c>
      <c r="I28" s="15"/>
      <c r="J28" s="20">
        <f t="shared" si="6"/>
        <v>4.22</v>
      </c>
      <c r="K28" s="15"/>
      <c r="L28" s="21">
        <f t="shared" si="7"/>
        <v>4.2</v>
      </c>
      <c r="M28" s="6"/>
    </row>
    <row r="29" spans="1:13" x14ac:dyDescent="0.2">
      <c r="A29" s="50" t="s">
        <v>143</v>
      </c>
      <c r="B29" s="17">
        <f>VLOOKUP($A29,'Step 2'!$A$3:$N$201,13, FALSE)</f>
        <v>224308</v>
      </c>
      <c r="C29" s="15"/>
      <c r="D29" s="17">
        <f>VLOOKUP($A29,'Step 4'!$A$3:$N$201,13,FALSE)</f>
        <v>14661</v>
      </c>
      <c r="E29" s="15"/>
      <c r="F29" s="18">
        <f t="shared" si="4"/>
        <v>6.5361021452645468E-2</v>
      </c>
      <c r="G29" s="15"/>
      <c r="H29" s="19">
        <f t="shared" si="5"/>
        <v>6.5299999999999997E-2</v>
      </c>
      <c r="I29" s="15"/>
      <c r="J29" s="20">
        <f t="shared" si="6"/>
        <v>6.5299999999999994</v>
      </c>
      <c r="K29" s="15"/>
      <c r="L29" s="21">
        <f t="shared" si="7"/>
        <v>6.5</v>
      </c>
      <c r="M29" s="6"/>
    </row>
    <row r="30" spans="1:13" x14ac:dyDescent="0.2">
      <c r="A30" s="50" t="s">
        <v>175</v>
      </c>
      <c r="B30" s="17">
        <f>VLOOKUP($A30,'Step 2'!$A$3:$N$201,13, FALSE)</f>
        <v>172949</v>
      </c>
      <c r="C30" s="15"/>
      <c r="D30" s="17">
        <f>VLOOKUP($A30,'Step 4'!$A$3:$N$201,13,FALSE)</f>
        <v>5753</v>
      </c>
      <c r="E30" s="15"/>
      <c r="F30" s="18">
        <f t="shared" si="4"/>
        <v>3.3264141452104379E-2</v>
      </c>
      <c r="G30" s="15"/>
      <c r="H30" s="19">
        <f t="shared" si="5"/>
        <v>3.32E-2</v>
      </c>
      <c r="I30" s="15"/>
      <c r="J30" s="20">
        <f t="shared" si="6"/>
        <v>3.32</v>
      </c>
      <c r="K30" s="15"/>
      <c r="L30" s="21">
        <f t="shared" si="7"/>
        <v>3.3</v>
      </c>
      <c r="M30" s="6"/>
    </row>
    <row r="31" spans="1:13" x14ac:dyDescent="0.2">
      <c r="A31" s="50" t="s">
        <v>179</v>
      </c>
      <c r="B31" s="17">
        <f>VLOOKUP($A31,'Step 2'!$A$3:$N$201,13, FALSE)</f>
        <v>298341</v>
      </c>
      <c r="C31" s="15"/>
      <c r="D31" s="17">
        <f>VLOOKUP($A31,'Step 4'!$A$3:$N$201,13,FALSE)</f>
        <v>27129</v>
      </c>
      <c r="E31" s="15"/>
      <c r="F31" s="18">
        <f t="shared" si="4"/>
        <v>9.0932858708658887E-2</v>
      </c>
      <c r="G31" s="15"/>
      <c r="H31" s="19">
        <f t="shared" si="5"/>
        <v>9.0899999999999995E-2</v>
      </c>
      <c r="I31" s="15"/>
      <c r="J31" s="20">
        <f t="shared" si="6"/>
        <v>9.09</v>
      </c>
      <c r="K31" s="15"/>
      <c r="L31" s="21">
        <f t="shared" si="7"/>
        <v>9.1</v>
      </c>
      <c r="M31" s="6"/>
    </row>
    <row r="32" spans="1:13" x14ac:dyDescent="0.2">
      <c r="A32" s="50" t="s">
        <v>186</v>
      </c>
      <c r="B32" s="17">
        <f>VLOOKUP($A32,'Step 2'!$A$3:$N$201,13, FALSE)</f>
        <v>353023</v>
      </c>
      <c r="C32" s="15"/>
      <c r="D32" s="17">
        <f>VLOOKUP($A32,'Step 4'!$A$3:$N$201,13,FALSE)</f>
        <v>14356</v>
      </c>
      <c r="E32" s="15"/>
      <c r="F32" s="18">
        <f t="shared" si="4"/>
        <v>4.0665905620880224E-2</v>
      </c>
      <c r="G32" s="15"/>
      <c r="H32" s="19">
        <f t="shared" si="5"/>
        <v>4.0599999999999997E-2</v>
      </c>
      <c r="I32" s="15"/>
      <c r="J32" s="20">
        <f t="shared" si="6"/>
        <v>4.0599999999999996</v>
      </c>
      <c r="K32" s="15"/>
      <c r="L32" s="21">
        <f t="shared" si="7"/>
        <v>4.0999999999999996</v>
      </c>
      <c r="M32" s="6"/>
    </row>
    <row r="33" spans="1:13" x14ac:dyDescent="0.2">
      <c r="A33" s="50" t="s">
        <v>213</v>
      </c>
      <c r="B33" s="17">
        <f>VLOOKUP($A33,'Step 2'!$A$3:$N$201,13, FALSE)</f>
        <v>86041</v>
      </c>
      <c r="C33" s="15"/>
      <c r="D33" s="17">
        <f>VLOOKUP($A33,'Step 4'!$A$3:$N$201,13,FALSE)</f>
        <v>4955</v>
      </c>
      <c r="E33" s="15"/>
      <c r="F33" s="18">
        <f t="shared" si="4"/>
        <v>5.7588823932776236E-2</v>
      </c>
      <c r="G33" s="15"/>
      <c r="H33" s="19">
        <f t="shared" si="5"/>
        <v>5.7500000000000002E-2</v>
      </c>
      <c r="I33" s="15"/>
      <c r="J33" s="20">
        <f t="shared" si="6"/>
        <v>5.75</v>
      </c>
      <c r="K33" s="15"/>
      <c r="L33" s="21">
        <f t="shared" si="7"/>
        <v>5.8</v>
      </c>
      <c r="M33" s="6"/>
    </row>
    <row r="34" spans="1:13" ht="15" x14ac:dyDescent="0.25">
      <c r="A34" s="8" t="s">
        <v>69</v>
      </c>
      <c r="B34" s="17">
        <f>SUM(B25:B33)</f>
        <v>1755307</v>
      </c>
      <c r="C34" s="17"/>
      <c r="D34" s="17">
        <f>SUM(D25:D33)</f>
        <v>95797</v>
      </c>
      <c r="E34" s="6"/>
      <c r="F34" s="18">
        <f t="shared" ref="F34" si="8">D34/B34</f>
        <v>5.4575638335630179E-2</v>
      </c>
      <c r="G34" s="6"/>
      <c r="H34" s="19">
        <f t="shared" ref="H34" si="9">TRUNC(F34,4)</f>
        <v>5.45E-2</v>
      </c>
      <c r="I34" s="6"/>
      <c r="J34" s="20">
        <f t="shared" ref="J34" si="10">H34*100</f>
        <v>5.45</v>
      </c>
      <c r="K34" s="6"/>
      <c r="L34" s="21">
        <f t="shared" ref="L34" si="11">ROUND(J34,1)</f>
        <v>5.5</v>
      </c>
      <c r="M34" s="6"/>
    </row>
    <row r="35" spans="1:13" ht="15" x14ac:dyDescent="0.25">
      <c r="A35" s="8"/>
      <c r="B35" s="17"/>
      <c r="C35" s="17"/>
      <c r="D35" s="17"/>
      <c r="E35" s="6"/>
      <c r="F35" s="18"/>
      <c r="G35" s="6"/>
      <c r="H35" s="19"/>
      <c r="I35" s="6"/>
      <c r="J35" s="20"/>
      <c r="K35" s="6"/>
      <c r="L35" s="21"/>
      <c r="M35" s="6"/>
    </row>
    <row r="36" spans="1:13" ht="15" x14ac:dyDescent="0.25">
      <c r="A36" s="57"/>
      <c r="B36" s="17"/>
      <c r="C36" s="17"/>
      <c r="D36" s="17"/>
      <c r="E36" s="6"/>
      <c r="F36" s="18"/>
      <c r="G36" s="6"/>
      <c r="H36" s="19"/>
      <c r="I36" s="6"/>
      <c r="J36" s="20"/>
      <c r="K36" s="6"/>
      <c r="L36" s="56"/>
      <c r="M36" s="6"/>
    </row>
    <row r="37" spans="1:13" ht="15" x14ac:dyDescent="0.25">
      <c r="A37" s="16" t="s">
        <v>65</v>
      </c>
      <c r="B37" s="17">
        <f>National!J24</f>
        <v>3901686</v>
      </c>
      <c r="C37" s="17"/>
      <c r="D37" s="17">
        <f>National!K24</f>
        <v>180483</v>
      </c>
      <c r="F37" s="18">
        <f t="shared" ref="F37" si="12">D37/B37</f>
        <v>4.6257694750423281E-2</v>
      </c>
      <c r="H37" s="19">
        <f t="shared" ref="H37" si="13">TRUNC(F37,4)</f>
        <v>4.6199999999999998E-2</v>
      </c>
      <c r="J37" s="20">
        <f t="shared" ref="J37" si="14">H37*100</f>
        <v>4.62</v>
      </c>
      <c r="L37" s="21">
        <f t="shared" ref="L37:L38" si="15">ROUND(J37,1)</f>
        <v>4.5999999999999996</v>
      </c>
      <c r="M37" s="6"/>
    </row>
    <row r="38" spans="1:13" ht="15" x14ac:dyDescent="0.25">
      <c r="A38" s="16" t="s">
        <v>66</v>
      </c>
      <c r="H38" s="7">
        <f>TRUNC(H37*1.2,4)</f>
        <v>5.5399999999999998E-2</v>
      </c>
      <c r="J38" s="7">
        <f>H38*100</f>
        <v>5.54</v>
      </c>
      <c r="L38" s="56">
        <f t="shared" si="15"/>
        <v>5.5</v>
      </c>
      <c r="M38" s="6"/>
    </row>
    <row r="39" spans="1:13" ht="15" x14ac:dyDescent="0.25">
      <c r="A39" s="16"/>
      <c r="L39" s="56"/>
      <c r="M39" s="6"/>
    </row>
    <row r="40" spans="1:13" ht="15" x14ac:dyDescent="0.25">
      <c r="A40" s="16"/>
      <c r="L40" s="56"/>
      <c r="M40" s="6"/>
    </row>
    <row r="41" spans="1:13" x14ac:dyDescent="0.2">
      <c r="B41" s="17"/>
      <c r="C41" s="17"/>
      <c r="D41" s="17"/>
      <c r="F41" s="18"/>
      <c r="G41" s="6"/>
      <c r="H41" s="19"/>
      <c r="I41" s="6"/>
      <c r="J41" s="20"/>
      <c r="K41" s="6"/>
      <c r="L41" s="21"/>
    </row>
    <row r="42" spans="1:13" x14ac:dyDescent="0.2">
      <c r="A42" s="22" t="s">
        <v>67</v>
      </c>
      <c r="B42" s="17"/>
      <c r="C42" s="17"/>
      <c r="D42" s="17"/>
      <c r="F42" s="18"/>
      <c r="G42" s="6"/>
      <c r="H42" s="19"/>
      <c r="I42" s="6"/>
      <c r="J42" s="20"/>
      <c r="K42" s="6"/>
      <c r="L42" s="21"/>
    </row>
    <row r="43" spans="1:13" x14ac:dyDescent="0.2">
      <c r="A43" s="22" t="s">
        <v>68</v>
      </c>
      <c r="B43" s="17"/>
      <c r="C43" s="17"/>
      <c r="D43" s="17"/>
      <c r="F43" s="18"/>
      <c r="G43" s="6"/>
      <c r="H43" s="19"/>
      <c r="I43" s="6"/>
      <c r="J43" s="20"/>
      <c r="K43" s="6"/>
      <c r="L43" s="21"/>
    </row>
    <row r="44" spans="1:13" x14ac:dyDescent="0.2">
      <c r="B44" s="17"/>
      <c r="C44" s="17"/>
      <c r="D44" s="17"/>
      <c r="F44" s="18"/>
      <c r="G44" s="6"/>
      <c r="H44" s="19"/>
      <c r="I44" s="6"/>
      <c r="J44" s="20"/>
      <c r="K44" s="6"/>
      <c r="L44" s="21"/>
    </row>
    <row r="45" spans="1:13" x14ac:dyDescent="0.2">
      <c r="B45" s="17"/>
      <c r="C45" s="17"/>
      <c r="D45" s="17"/>
      <c r="F45" s="18"/>
      <c r="G45" s="6"/>
      <c r="H45" s="19"/>
      <c r="I45" s="6"/>
      <c r="J45" s="20"/>
      <c r="K45" s="6"/>
      <c r="L45" s="21"/>
    </row>
    <row r="46" spans="1:13" x14ac:dyDescent="0.2">
      <c r="B46" s="17"/>
      <c r="C46" s="17"/>
      <c r="D46" s="17"/>
      <c r="F46" s="18"/>
      <c r="G46" s="6"/>
      <c r="H46" s="19"/>
      <c r="I46" s="6"/>
      <c r="J46" s="20"/>
      <c r="K46" s="6"/>
      <c r="L46" s="21"/>
    </row>
    <row r="47" spans="1:13" x14ac:dyDescent="0.2">
      <c r="B47" s="17"/>
      <c r="C47" s="17"/>
      <c r="D47" s="17"/>
      <c r="F47" s="18"/>
      <c r="G47" s="6"/>
      <c r="H47" s="19"/>
      <c r="I47" s="6"/>
      <c r="J47" s="20"/>
      <c r="K47" s="6"/>
      <c r="L47" s="21"/>
    </row>
    <row r="48" spans="1:13" x14ac:dyDescent="0.2">
      <c r="B48" s="17"/>
      <c r="C48" s="17"/>
      <c r="D48" s="17"/>
      <c r="F48" s="18"/>
      <c r="G48" s="6"/>
      <c r="H48" s="19"/>
      <c r="I48" s="6"/>
      <c r="J48" s="20"/>
      <c r="K48" s="6"/>
      <c r="L48" s="21"/>
    </row>
    <row r="49" spans="1:12" x14ac:dyDescent="0.2">
      <c r="A49" s="11"/>
      <c r="B49" s="17"/>
      <c r="C49" s="17"/>
      <c r="D49" s="17"/>
      <c r="F49" s="18"/>
      <c r="G49" s="6"/>
      <c r="H49" s="19"/>
      <c r="I49" s="6"/>
      <c r="J49" s="20"/>
      <c r="K49" s="6"/>
      <c r="L49" s="21"/>
    </row>
    <row r="51" spans="1:12" customFormat="1" x14ac:dyDescent="0.2">
      <c r="A51" s="7"/>
    </row>
    <row r="52" spans="1:12" customFormat="1" ht="12.75" x14ac:dyDescent="0.2"/>
    <row r="53" spans="1:12" customFormat="1" ht="12.75" x14ac:dyDescent="0.2"/>
    <row r="54" spans="1:12" customFormat="1" ht="12.75" x14ac:dyDescent="0.2"/>
    <row r="55" spans="1:12" customFormat="1" ht="12.75" x14ac:dyDescent="0.2"/>
    <row r="56" spans="1:12" customFormat="1" ht="12.75" x14ac:dyDescent="0.2"/>
    <row r="57" spans="1:12" customFormat="1" ht="12.75" x14ac:dyDescent="0.2"/>
    <row r="58" spans="1:12" customFormat="1" ht="12.75" x14ac:dyDescent="0.2"/>
    <row r="59" spans="1:12" customFormat="1" ht="12.75" x14ac:dyDescent="0.2"/>
    <row r="60" spans="1:12" customFormat="1" ht="12.75" x14ac:dyDescent="0.2"/>
  </sheetData>
  <sortState xmlns:xlrd2="http://schemas.microsoft.com/office/spreadsheetml/2017/richdata2" ref="A18:A22">
    <sortCondition ref="A18:A22"/>
  </sortState>
  <mergeCells count="27">
    <mergeCell ref="B12:C12"/>
    <mergeCell ref="D12:E12"/>
    <mergeCell ref="F12:G12"/>
    <mergeCell ref="H12:I12"/>
    <mergeCell ref="J12:K12"/>
    <mergeCell ref="B11:C11"/>
    <mergeCell ref="D11:E11"/>
    <mergeCell ref="F11:I11"/>
    <mergeCell ref="J11:K11"/>
    <mergeCell ref="L11:M11"/>
    <mergeCell ref="L12:M12"/>
    <mergeCell ref="F13:G13"/>
    <mergeCell ref="H13:I13"/>
    <mergeCell ref="J13:K13"/>
    <mergeCell ref="L13:M13"/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</mergeCells>
  <conditionalFormatting sqref="L18:L34">
    <cfRule type="cellIs" dxfId="0" priority="59" operator="greaterThanOrEqual">
      <formula>$L$38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8"/>
  <sheetViews>
    <sheetView topLeftCell="A3" zoomScale="70" zoomScaleNormal="70" workbookViewId="0">
      <selection activeCell="A11" sqref="A11"/>
    </sheetView>
  </sheetViews>
  <sheetFormatPr defaultColWidth="8.85546875" defaultRowHeight="14.25" x14ac:dyDescent="0.2"/>
  <cols>
    <col min="1" max="1" width="9.5703125" style="30" customWidth="1"/>
    <col min="2" max="2" width="10.42578125" style="30" customWidth="1"/>
    <col min="3" max="3" width="15.5703125" style="43" customWidth="1"/>
    <col min="4" max="4" width="16.85546875" style="43" customWidth="1"/>
    <col min="5" max="5" width="15.85546875" style="30" customWidth="1"/>
    <col min="6" max="6" width="8.5703125" style="30" customWidth="1"/>
    <col min="7" max="7" width="7.85546875" style="29" customWidth="1"/>
    <col min="8" max="8" width="17.42578125" style="29" customWidth="1"/>
    <col min="9" max="9" width="15.140625" style="29" customWidth="1"/>
    <col min="10" max="10" width="13.85546875" style="22" customWidth="1"/>
    <col min="11" max="11" width="12.5703125" style="22" customWidth="1"/>
    <col min="12" max="12" width="18.42578125" style="22" customWidth="1"/>
    <col min="13" max="13" width="22.5703125" style="22" customWidth="1"/>
    <col min="15" max="15" width="11.140625" customWidth="1"/>
    <col min="16" max="16" width="12.5703125" customWidth="1"/>
    <col min="17" max="17" width="9.85546875" customWidth="1"/>
  </cols>
  <sheetData>
    <row r="1" spans="1:13" s="33" customFormat="1" ht="15" x14ac:dyDescent="0.25">
      <c r="A1" s="77" t="s">
        <v>5</v>
      </c>
      <c r="B1" s="75"/>
      <c r="C1" s="75"/>
      <c r="D1" s="75"/>
      <c r="E1" s="75"/>
      <c r="F1" s="75"/>
      <c r="G1" s="32"/>
      <c r="H1" s="32"/>
      <c r="I1" s="32"/>
      <c r="J1" s="25"/>
      <c r="K1" s="25"/>
      <c r="L1" s="25"/>
      <c r="M1" s="25"/>
    </row>
    <row r="2" spans="1:13" s="33" customFormat="1" ht="15" x14ac:dyDescent="0.25">
      <c r="A2" s="77" t="s">
        <v>6</v>
      </c>
      <c r="B2" s="75"/>
      <c r="C2" s="75"/>
      <c r="D2" s="75"/>
      <c r="E2" s="75"/>
      <c r="F2" s="75"/>
      <c r="G2" s="32"/>
      <c r="H2" s="32"/>
      <c r="I2" s="32"/>
      <c r="J2" s="25"/>
      <c r="K2" s="25"/>
      <c r="L2" s="25"/>
      <c r="M2" s="25"/>
    </row>
    <row r="3" spans="1:13" s="33" customFormat="1" ht="15" customHeight="1" x14ac:dyDescent="0.25">
      <c r="A3" s="75"/>
      <c r="B3" s="75"/>
      <c r="C3" s="75"/>
      <c r="D3" s="75"/>
      <c r="E3" s="75"/>
      <c r="F3" s="75"/>
      <c r="G3" s="32"/>
      <c r="H3" s="32"/>
      <c r="I3" s="32"/>
      <c r="J3" s="25"/>
      <c r="K3" s="25"/>
      <c r="L3" s="25"/>
      <c r="M3" s="25"/>
    </row>
    <row r="4" spans="1:13" s="33" customFormat="1" ht="15" customHeight="1" x14ac:dyDescent="0.25">
      <c r="A4" s="34" t="s">
        <v>7</v>
      </c>
      <c r="B4" s="74" t="s">
        <v>8</v>
      </c>
      <c r="C4" s="75"/>
      <c r="D4" s="75"/>
      <c r="E4" s="75"/>
      <c r="F4" s="75"/>
      <c r="G4" s="51"/>
      <c r="H4" s="32"/>
      <c r="I4" s="32"/>
      <c r="J4" s="51"/>
      <c r="K4" s="25"/>
      <c r="L4" s="25"/>
      <c r="M4" s="25"/>
    </row>
    <row r="5" spans="1:13" s="33" customFormat="1" ht="15" customHeight="1" x14ac:dyDescent="0.25">
      <c r="A5" s="78" t="s">
        <v>9</v>
      </c>
      <c r="B5" s="75"/>
      <c r="C5" s="75"/>
      <c r="D5" s="75"/>
      <c r="E5" s="75"/>
      <c r="F5" s="75"/>
      <c r="G5" s="32"/>
      <c r="H5" s="32"/>
      <c r="I5" s="32"/>
      <c r="J5" s="53"/>
      <c r="K5" s="53"/>
      <c r="L5" s="25"/>
      <c r="M5" s="25"/>
    </row>
    <row r="6" spans="1:13" s="33" customFormat="1" ht="15" customHeight="1" x14ac:dyDescent="0.25">
      <c r="A6" s="34" t="s">
        <v>10</v>
      </c>
      <c r="B6" s="74" t="s">
        <v>11</v>
      </c>
      <c r="C6" s="75"/>
      <c r="D6" s="75"/>
      <c r="E6" s="75"/>
      <c r="F6" s="75"/>
      <c r="G6" s="32"/>
      <c r="H6" s="32"/>
      <c r="I6" s="32"/>
      <c r="J6" s="25"/>
      <c r="K6" s="25"/>
      <c r="L6" s="25"/>
      <c r="M6" s="25"/>
    </row>
    <row r="7" spans="1:13" s="33" customFormat="1" ht="15" customHeight="1" x14ac:dyDescent="0.25">
      <c r="A7" s="34" t="s">
        <v>12</v>
      </c>
      <c r="B7" s="74" t="s">
        <v>13</v>
      </c>
      <c r="C7" s="75"/>
      <c r="D7" s="75"/>
      <c r="E7" s="75"/>
      <c r="F7" s="75"/>
      <c r="G7" s="51"/>
      <c r="H7" s="32"/>
      <c r="I7" s="32"/>
      <c r="J7" s="25"/>
      <c r="K7" s="25"/>
      <c r="L7" s="25"/>
      <c r="M7" s="25"/>
    </row>
    <row r="8" spans="1:13" s="33" customFormat="1" ht="15" customHeight="1" x14ac:dyDescent="0.25">
      <c r="A8" s="34" t="s">
        <v>14</v>
      </c>
      <c r="B8" s="74" t="s">
        <v>15</v>
      </c>
      <c r="C8" s="75"/>
      <c r="D8" s="75"/>
      <c r="E8" s="75"/>
      <c r="F8" s="75"/>
      <c r="G8" s="32"/>
      <c r="H8" s="32"/>
      <c r="I8" s="32"/>
      <c r="J8" s="25"/>
      <c r="K8" s="25"/>
      <c r="L8" s="25"/>
      <c r="M8" s="25"/>
    </row>
    <row r="9" spans="1:13" s="33" customFormat="1" ht="14.45" customHeight="1" x14ac:dyDescent="0.25">
      <c r="A9" s="34" t="s">
        <v>16</v>
      </c>
      <c r="B9" s="74" t="s">
        <v>17</v>
      </c>
      <c r="C9" s="75"/>
      <c r="D9" s="75"/>
      <c r="E9" s="75"/>
      <c r="F9" s="75"/>
      <c r="G9" s="32"/>
      <c r="H9" s="32"/>
      <c r="I9" s="32"/>
      <c r="J9" s="25"/>
      <c r="K9" s="25"/>
      <c r="L9" s="25"/>
      <c r="M9" s="25"/>
    </row>
    <row r="10" spans="1:13" s="33" customFormat="1" ht="15" x14ac:dyDescent="0.25">
      <c r="A10" s="34" t="s">
        <v>18</v>
      </c>
      <c r="B10" s="76" t="s">
        <v>235</v>
      </c>
      <c r="C10" s="75"/>
      <c r="D10" s="75"/>
      <c r="E10" s="75"/>
      <c r="F10" s="75"/>
      <c r="I10" s="25"/>
      <c r="J10" s="25"/>
      <c r="K10" s="25"/>
      <c r="L10" s="25"/>
      <c r="M10" s="35"/>
    </row>
    <row r="11" spans="1:13" s="33" customFormat="1" ht="15" x14ac:dyDescent="0.25">
      <c r="A11" s="44"/>
      <c r="B11" s="36"/>
      <c r="C11" s="37"/>
      <c r="D11" s="37"/>
      <c r="E11" s="30"/>
      <c r="F11" s="22"/>
      <c r="G11" s="32"/>
      <c r="H11" s="38" t="s">
        <v>19</v>
      </c>
      <c r="I11" s="25"/>
      <c r="J11" s="25"/>
      <c r="K11" s="25"/>
      <c r="L11" s="25"/>
      <c r="M11" s="35"/>
    </row>
    <row r="12" spans="1:13" s="33" customFormat="1" ht="48" customHeight="1" thickBot="1" x14ac:dyDescent="0.3">
      <c r="A12" s="39" t="s">
        <v>20</v>
      </c>
      <c r="B12" s="39" t="s">
        <v>21</v>
      </c>
      <c r="C12" s="40" t="s">
        <v>22</v>
      </c>
      <c r="D12" s="40" t="s">
        <v>23</v>
      </c>
      <c r="E12" s="39" t="s">
        <v>24</v>
      </c>
      <c r="F12" s="25"/>
      <c r="G12" s="25"/>
      <c r="H12" s="41" t="s">
        <v>25</v>
      </c>
      <c r="I12" s="41" t="s">
        <v>26</v>
      </c>
      <c r="J12" s="41" t="s">
        <v>22</v>
      </c>
      <c r="K12" s="41" t="s">
        <v>23</v>
      </c>
      <c r="L12" s="41" t="s">
        <v>27</v>
      </c>
      <c r="M12" s="41" t="s">
        <v>28</v>
      </c>
    </row>
    <row r="13" spans="1:13" s="33" customFormat="1" ht="13.7" customHeight="1" thickTop="1" x14ac:dyDescent="0.25">
      <c r="A13" s="42">
        <v>2020</v>
      </c>
      <c r="B13" s="42" t="s">
        <v>29</v>
      </c>
      <c r="C13" s="54">
        <v>163497</v>
      </c>
      <c r="D13" s="58">
        <v>6504</v>
      </c>
      <c r="E13" s="59">
        <v>4</v>
      </c>
      <c r="F13" s="25"/>
      <c r="G13" s="26"/>
      <c r="H13" s="27">
        <v>43831</v>
      </c>
      <c r="I13" s="27">
        <v>44531</v>
      </c>
      <c r="J13" s="28">
        <f>SUM(C13:C36)</f>
        <v>3863355</v>
      </c>
      <c r="K13" s="28">
        <f>SUM(D13:D36)</f>
        <v>258850</v>
      </c>
      <c r="L13" s="48">
        <f>ROUND(TRUNC(K13/J13, 4)*100, 1)</f>
        <v>6.7</v>
      </c>
      <c r="M13" s="48">
        <f>ROUND(TRUNC(TRUNC(K13/J13, 4) * 1.2, 4) * 100, 1)</f>
        <v>8</v>
      </c>
    </row>
    <row r="14" spans="1:13" s="33" customFormat="1" ht="13.7" customHeight="1" x14ac:dyDescent="0.25">
      <c r="A14" s="42">
        <v>2020</v>
      </c>
      <c r="B14" s="42" t="s">
        <v>30</v>
      </c>
      <c r="C14" s="54">
        <v>164235</v>
      </c>
      <c r="D14" s="58">
        <v>6218</v>
      </c>
      <c r="E14" s="59">
        <v>3.8</v>
      </c>
      <c r="F14" s="25"/>
      <c r="G14" s="26"/>
      <c r="H14" s="27">
        <v>43862</v>
      </c>
      <c r="I14" s="27">
        <v>44562</v>
      </c>
      <c r="J14" s="28">
        <f t="shared" ref="J14:K14" si="0">SUM(C14:C37)</f>
        <v>3862683</v>
      </c>
      <c r="K14" s="28">
        <f t="shared" si="0"/>
        <v>259553</v>
      </c>
      <c r="L14" s="48">
        <f>ROUND(TRUNC(K14/J14, 4)*100, 1)</f>
        <v>6.7</v>
      </c>
      <c r="M14" s="48">
        <f>ROUND(TRUNC(TRUNC(K14/J14, 4) * 1.2, 4) * 100, 1)</f>
        <v>8.1</v>
      </c>
    </row>
    <row r="15" spans="1:13" s="33" customFormat="1" ht="13.7" customHeight="1" x14ac:dyDescent="0.25">
      <c r="A15" s="42">
        <v>2020</v>
      </c>
      <c r="B15" s="42" t="s">
        <v>31</v>
      </c>
      <c r="C15" s="54">
        <v>162537</v>
      </c>
      <c r="D15" s="58">
        <v>7370</v>
      </c>
      <c r="E15" s="59">
        <v>4.5</v>
      </c>
      <c r="F15" s="25"/>
      <c r="G15" s="26"/>
      <c r="H15" s="27">
        <v>43891</v>
      </c>
      <c r="I15" s="27">
        <v>44593</v>
      </c>
      <c r="J15" s="28">
        <f t="shared" ref="J15:K15" si="1">SUM(C15:C38)</f>
        <v>3862173</v>
      </c>
      <c r="K15" s="28">
        <f t="shared" si="1"/>
        <v>260117</v>
      </c>
      <c r="L15" s="48">
        <f t="shared" ref="L15" si="2">ROUND(TRUNC(K15/J15, 4)*100, 1)</f>
        <v>6.7</v>
      </c>
      <c r="M15" s="48">
        <f t="shared" ref="M15" si="3">ROUND(TRUNC(TRUNC(K15/J15, 4) * 1.2, 4) * 100, 1)</f>
        <v>8.1</v>
      </c>
    </row>
    <row r="16" spans="1:13" ht="13.7" customHeight="1" x14ac:dyDescent="0.2">
      <c r="A16" s="42">
        <v>2020</v>
      </c>
      <c r="B16" s="42" t="s">
        <v>32</v>
      </c>
      <c r="C16" s="54">
        <v>155830</v>
      </c>
      <c r="D16" s="58">
        <v>22504</v>
      </c>
      <c r="E16" s="59">
        <v>14.4</v>
      </c>
      <c r="G16" s="26"/>
      <c r="H16" s="27">
        <v>43922</v>
      </c>
      <c r="I16" s="27">
        <v>44621</v>
      </c>
      <c r="J16" s="28">
        <f t="shared" ref="J16:J18" si="4">SUM(C16:C39)</f>
        <v>3863910</v>
      </c>
      <c r="K16" s="28">
        <f t="shared" ref="K16:K18" si="5">SUM(D16:D39)</f>
        <v>258915</v>
      </c>
      <c r="L16" s="48">
        <f t="shared" ref="L16:L18" si="6">ROUND(TRUNC(K16/J16, 4)*100, 1)</f>
        <v>6.7</v>
      </c>
      <c r="M16" s="48">
        <f t="shared" ref="M16:M18" si="7">ROUND(TRUNC(TRUNC(K16/J16, 4) * 1.2, 4) * 100, 1)</f>
        <v>8</v>
      </c>
    </row>
    <row r="17" spans="1:13" ht="13.7" customHeight="1" x14ac:dyDescent="0.2">
      <c r="A17" s="42">
        <v>2020</v>
      </c>
      <c r="B17" s="42" t="s">
        <v>33</v>
      </c>
      <c r="C17" s="54">
        <v>157975</v>
      </c>
      <c r="D17" s="58">
        <v>20514</v>
      </c>
      <c r="E17" s="59">
        <v>13</v>
      </c>
      <c r="G17" s="26"/>
      <c r="H17" s="27">
        <v>43952</v>
      </c>
      <c r="I17" s="27">
        <v>44652</v>
      </c>
      <c r="J17" s="28">
        <f t="shared" si="4"/>
        <v>3871529</v>
      </c>
      <c r="K17" s="28">
        <f t="shared" si="5"/>
        <v>241869</v>
      </c>
      <c r="L17" s="48">
        <f t="shared" si="6"/>
        <v>6.2</v>
      </c>
      <c r="M17" s="48">
        <f t="shared" si="7"/>
        <v>7.5</v>
      </c>
    </row>
    <row r="18" spans="1:13" ht="13.7" customHeight="1" x14ac:dyDescent="0.2">
      <c r="A18" s="42">
        <v>2020</v>
      </c>
      <c r="B18" s="42" t="s">
        <v>34</v>
      </c>
      <c r="C18" s="54">
        <v>160883</v>
      </c>
      <c r="D18" s="60">
        <v>18072</v>
      </c>
      <c r="E18" s="59">
        <v>11.2</v>
      </c>
      <c r="G18" s="26"/>
      <c r="H18" s="27">
        <v>43983</v>
      </c>
      <c r="I18" s="27">
        <v>44682</v>
      </c>
      <c r="J18" s="28">
        <f t="shared" si="4"/>
        <v>3877711</v>
      </c>
      <c r="K18" s="28">
        <f t="shared" si="5"/>
        <v>226903</v>
      </c>
      <c r="L18" s="48">
        <f t="shared" si="6"/>
        <v>5.9</v>
      </c>
      <c r="M18" s="48">
        <f t="shared" si="7"/>
        <v>7</v>
      </c>
    </row>
    <row r="19" spans="1:13" ht="13.7" customHeight="1" x14ac:dyDescent="0.2">
      <c r="A19" s="42">
        <v>2020</v>
      </c>
      <c r="B19" s="42" t="s">
        <v>35</v>
      </c>
      <c r="C19" s="54">
        <v>161374</v>
      </c>
      <c r="D19" s="58">
        <v>16882</v>
      </c>
      <c r="E19" s="59">
        <v>10.5</v>
      </c>
      <c r="G19" s="26"/>
      <c r="H19" s="27">
        <v>44013</v>
      </c>
      <c r="I19" s="27">
        <v>44713</v>
      </c>
      <c r="J19" s="28">
        <f>SUM(C19:C42)</f>
        <v>3881840</v>
      </c>
      <c r="K19" s="28">
        <f>SUM(D19:D42)</f>
        <v>215165</v>
      </c>
      <c r="L19" s="48">
        <f>ROUND(TRUNC(K19/J19, 4)*100, 1)</f>
        <v>5.5</v>
      </c>
      <c r="M19" s="48">
        <f>ROUND(TRUNC(TRUNC(K19/J19, 4) * 1.2, 4) * 100, 1)</f>
        <v>6.6</v>
      </c>
    </row>
    <row r="20" spans="1:13" ht="13.7" customHeight="1" x14ac:dyDescent="0.2">
      <c r="A20" s="42">
        <v>2020</v>
      </c>
      <c r="B20" s="42" t="s">
        <v>36</v>
      </c>
      <c r="C20" s="54">
        <v>160966</v>
      </c>
      <c r="D20" s="58">
        <v>13742</v>
      </c>
      <c r="E20" s="59">
        <v>8.5</v>
      </c>
      <c r="G20" s="26"/>
      <c r="H20" s="27">
        <v>44044</v>
      </c>
      <c r="I20" s="27">
        <v>44743</v>
      </c>
      <c r="J20" s="28">
        <f t="shared" ref="J20" si="8">SUM(C20:C43)</f>
        <v>3885787</v>
      </c>
      <c r="K20" s="28">
        <f t="shared" ref="K20" si="9">SUM(D20:D43)</f>
        <v>204538</v>
      </c>
      <c r="L20" s="48">
        <f t="shared" ref="L20" si="10">ROUND(TRUNC(K20/J20, 4)*100, 1)</f>
        <v>5.3</v>
      </c>
      <c r="M20" s="48">
        <f t="shared" ref="M20" si="11">ROUND(TRUNC(TRUNC(K20/J20, 4) * 1.2, 4) * 100, 1)</f>
        <v>6.3</v>
      </c>
    </row>
    <row r="21" spans="1:13" ht="13.7" customHeight="1" x14ac:dyDescent="0.2">
      <c r="A21" s="42">
        <v>2020</v>
      </c>
      <c r="B21" s="42" t="s">
        <v>37</v>
      </c>
      <c r="C21" s="54">
        <v>160073</v>
      </c>
      <c r="D21" s="58">
        <v>12277</v>
      </c>
      <c r="E21" s="59">
        <v>7.7</v>
      </c>
      <c r="G21" s="26"/>
      <c r="H21" s="27">
        <v>44075</v>
      </c>
      <c r="I21" s="27">
        <v>44774</v>
      </c>
      <c r="J21" s="28">
        <f t="shared" ref="J21:J26" si="12">SUM(C21:C44)</f>
        <v>3889792</v>
      </c>
      <c r="K21" s="28">
        <f t="shared" ref="K21:K26" si="13">SUM(D21:D44)</f>
        <v>197052</v>
      </c>
      <c r="L21" s="48">
        <f t="shared" ref="L21:L26" si="14">ROUND(TRUNC(K21/J21, 4)*100, 1)</f>
        <v>5.0999999999999996</v>
      </c>
      <c r="M21" s="48">
        <f t="shared" ref="M21:M26" si="15">ROUND(TRUNC(TRUNC(K21/J21, 4) * 1.2, 4) * 100, 1)</f>
        <v>6.1</v>
      </c>
    </row>
    <row r="22" spans="1:13" ht="13.7" customHeight="1" x14ac:dyDescent="0.2">
      <c r="A22" s="42">
        <v>2020</v>
      </c>
      <c r="B22" s="42" t="s">
        <v>38</v>
      </c>
      <c r="C22" s="54">
        <v>161053</v>
      </c>
      <c r="D22" s="58">
        <v>10620</v>
      </c>
      <c r="E22" s="59">
        <v>6.6</v>
      </c>
      <c r="G22" s="31"/>
      <c r="H22" s="27">
        <v>44105</v>
      </c>
      <c r="I22" s="27">
        <v>44805</v>
      </c>
      <c r="J22" s="28">
        <f t="shared" si="12"/>
        <v>3894182</v>
      </c>
      <c r="K22" s="28">
        <f t="shared" si="13"/>
        <v>190235</v>
      </c>
      <c r="L22" s="48">
        <f t="shared" si="14"/>
        <v>4.9000000000000004</v>
      </c>
      <c r="M22" s="48">
        <f t="shared" si="15"/>
        <v>5.9</v>
      </c>
    </row>
    <row r="23" spans="1:13" ht="13.7" customHeight="1" x14ac:dyDescent="0.2">
      <c r="A23" s="42">
        <v>2020</v>
      </c>
      <c r="B23" s="42" t="s">
        <v>39</v>
      </c>
      <c r="C23" s="54">
        <v>160468</v>
      </c>
      <c r="D23" s="58">
        <v>10264</v>
      </c>
      <c r="E23" s="59">
        <v>6.4</v>
      </c>
      <c r="G23" s="31"/>
      <c r="H23" s="27">
        <v>44136</v>
      </c>
      <c r="I23" s="27">
        <v>44835</v>
      </c>
      <c r="J23" s="28">
        <f t="shared" si="12"/>
        <v>3897882</v>
      </c>
      <c r="K23" s="28">
        <f t="shared" si="13"/>
        <v>185224</v>
      </c>
      <c r="L23" s="48">
        <f t="shared" si="14"/>
        <v>4.8</v>
      </c>
      <c r="M23" s="48">
        <f t="shared" si="15"/>
        <v>5.7</v>
      </c>
    </row>
    <row r="24" spans="1:13" ht="13.7" customHeight="1" x14ac:dyDescent="0.2">
      <c r="A24" s="42">
        <v>2020</v>
      </c>
      <c r="B24" s="42" t="s">
        <v>40</v>
      </c>
      <c r="C24" s="54">
        <v>160017</v>
      </c>
      <c r="D24" s="58">
        <v>10404</v>
      </c>
      <c r="E24" s="59">
        <v>6.5</v>
      </c>
      <c r="G24" s="31"/>
      <c r="H24" s="27">
        <v>44166</v>
      </c>
      <c r="I24" s="27">
        <v>44866</v>
      </c>
      <c r="J24" s="28">
        <f t="shared" si="12"/>
        <v>3901686</v>
      </c>
      <c r="K24" s="28">
        <f t="shared" si="13"/>
        <v>180483</v>
      </c>
      <c r="L24" s="48">
        <f t="shared" si="14"/>
        <v>4.5999999999999996</v>
      </c>
      <c r="M24" s="48">
        <f t="shared" si="15"/>
        <v>5.5</v>
      </c>
    </row>
    <row r="25" spans="1:13" ht="13.7" customHeight="1" x14ac:dyDescent="0.2">
      <c r="A25" s="42">
        <v>2021</v>
      </c>
      <c r="B25" s="42" t="s">
        <v>29</v>
      </c>
      <c r="C25" s="54">
        <v>159234</v>
      </c>
      <c r="D25" s="58">
        <v>10851</v>
      </c>
      <c r="E25" s="59">
        <v>6.8</v>
      </c>
      <c r="G25" s="31"/>
      <c r="H25" s="27">
        <v>44197</v>
      </c>
      <c r="I25" s="27">
        <v>44896</v>
      </c>
      <c r="J25" s="28">
        <f t="shared" si="12"/>
        <v>3905893</v>
      </c>
      <c r="K25" s="28">
        <f t="shared" si="13"/>
        <v>175431</v>
      </c>
      <c r="L25" s="48">
        <f t="shared" si="14"/>
        <v>4.5</v>
      </c>
      <c r="M25" s="48">
        <f t="shared" si="15"/>
        <v>5.4</v>
      </c>
    </row>
    <row r="26" spans="1:13" ht="13.7" customHeight="1" x14ac:dyDescent="0.2">
      <c r="A26" s="42">
        <v>2021</v>
      </c>
      <c r="B26" s="42" t="s">
        <v>30</v>
      </c>
      <c r="C26" s="54">
        <v>160008</v>
      </c>
      <c r="D26" s="58">
        <v>10486</v>
      </c>
      <c r="E26" s="59">
        <v>6.6</v>
      </c>
      <c r="H26" s="27">
        <v>44228</v>
      </c>
      <c r="I26" s="27">
        <v>44927</v>
      </c>
      <c r="J26" s="28">
        <f t="shared" si="12"/>
        <v>3911729</v>
      </c>
      <c r="K26" s="28">
        <f t="shared" si="13"/>
        <v>170958</v>
      </c>
      <c r="L26" s="48">
        <f t="shared" si="14"/>
        <v>4.4000000000000004</v>
      </c>
      <c r="M26" s="48">
        <f t="shared" si="15"/>
        <v>5.2</v>
      </c>
    </row>
    <row r="27" spans="1:13" ht="13.7" customHeight="1" x14ac:dyDescent="0.2">
      <c r="A27" s="42">
        <v>2021</v>
      </c>
      <c r="B27" s="42" t="s">
        <v>31</v>
      </c>
      <c r="C27" s="54">
        <v>160397</v>
      </c>
      <c r="D27" s="58">
        <v>9905</v>
      </c>
      <c r="E27" s="59">
        <v>6.2</v>
      </c>
      <c r="H27" s="27"/>
      <c r="I27" s="27"/>
      <c r="J27" s="28"/>
      <c r="K27" s="28"/>
      <c r="L27" s="48"/>
      <c r="M27" s="48"/>
    </row>
    <row r="28" spans="1:13" ht="13.7" customHeight="1" x14ac:dyDescent="0.2">
      <c r="A28" s="42">
        <v>2021</v>
      </c>
      <c r="B28" s="42" t="s">
        <v>32</v>
      </c>
      <c r="C28" s="54">
        <v>160379</v>
      </c>
      <c r="D28" s="58">
        <v>9220</v>
      </c>
      <c r="E28" s="59">
        <v>5.7</v>
      </c>
      <c r="H28" s="27"/>
      <c r="I28" s="27"/>
    </row>
    <row r="29" spans="1:13" ht="13.7" customHeight="1" x14ac:dyDescent="0.2">
      <c r="A29" s="42">
        <v>2021</v>
      </c>
      <c r="B29" s="42" t="s">
        <v>33</v>
      </c>
      <c r="C29" s="54">
        <v>160607</v>
      </c>
      <c r="D29" s="58">
        <v>8829</v>
      </c>
      <c r="E29" s="59">
        <v>5.5</v>
      </c>
      <c r="G29"/>
      <c r="H29" s="27"/>
      <c r="I29" s="27"/>
      <c r="J29"/>
      <c r="K29"/>
      <c r="L29"/>
    </row>
    <row r="30" spans="1:13" ht="13.7" customHeight="1" x14ac:dyDescent="0.2">
      <c r="A30" s="42">
        <v>2021</v>
      </c>
      <c r="B30" s="42" t="s">
        <v>34</v>
      </c>
      <c r="C30" s="54">
        <v>162167</v>
      </c>
      <c r="D30" s="60">
        <v>9883</v>
      </c>
      <c r="E30" s="59">
        <v>6.1</v>
      </c>
      <c r="G30"/>
      <c r="H30"/>
      <c r="I30"/>
      <c r="J30"/>
      <c r="K30"/>
      <c r="L30"/>
    </row>
    <row r="31" spans="1:13" ht="13.7" customHeight="1" x14ac:dyDescent="0.2">
      <c r="A31" s="42">
        <v>2021</v>
      </c>
      <c r="B31" s="42" t="s">
        <v>35</v>
      </c>
      <c r="C31" s="54">
        <v>162817</v>
      </c>
      <c r="D31" s="58">
        <v>9221</v>
      </c>
      <c r="E31" s="59">
        <v>5.7</v>
      </c>
      <c r="G31"/>
      <c r="H31" s="52"/>
      <c r="I31"/>
      <c r="J31"/>
      <c r="K31"/>
      <c r="L31"/>
    </row>
    <row r="32" spans="1:13" ht="13.7" customHeight="1" x14ac:dyDescent="0.2">
      <c r="A32" s="42">
        <v>2021</v>
      </c>
      <c r="B32" s="42" t="s">
        <v>36</v>
      </c>
      <c r="C32" s="54">
        <v>161788</v>
      </c>
      <c r="D32" s="58">
        <v>8556</v>
      </c>
      <c r="E32" s="59">
        <v>5.3</v>
      </c>
      <c r="G32"/>
      <c r="H32" s="52"/>
      <c r="I32"/>
      <c r="J32"/>
      <c r="K32"/>
      <c r="L32"/>
    </row>
    <row r="33" spans="1:13" ht="13.7" customHeight="1" x14ac:dyDescent="0.2">
      <c r="A33" s="42">
        <v>2021</v>
      </c>
      <c r="B33" s="42" t="s">
        <v>37</v>
      </c>
      <c r="C33" s="54">
        <v>161392</v>
      </c>
      <c r="D33" s="58">
        <v>7366</v>
      </c>
      <c r="E33" s="59">
        <v>4.5999999999999996</v>
      </c>
      <c r="G33"/>
      <c r="H33" s="52"/>
      <c r="I33"/>
      <c r="J33"/>
      <c r="K33"/>
      <c r="L33"/>
    </row>
    <row r="34" spans="1:13" ht="13.7" customHeight="1" x14ac:dyDescent="0.2">
      <c r="A34" s="42">
        <v>2021</v>
      </c>
      <c r="B34" s="42" t="s">
        <v>38</v>
      </c>
      <c r="C34" s="54">
        <v>161863</v>
      </c>
      <c r="D34" s="58">
        <v>6896</v>
      </c>
      <c r="E34" s="59">
        <v>4.3</v>
      </c>
      <c r="G34"/>
      <c r="H34" s="52"/>
      <c r="I34"/>
      <c r="J34"/>
      <c r="K34"/>
      <c r="L34"/>
    </row>
    <row r="35" spans="1:13" ht="13.7" customHeight="1" x14ac:dyDescent="0.2">
      <c r="A35" s="42">
        <v>2021</v>
      </c>
      <c r="B35" s="42" t="s">
        <v>39</v>
      </c>
      <c r="C35" s="54">
        <v>162099</v>
      </c>
      <c r="D35" s="58">
        <v>6302</v>
      </c>
      <c r="E35" s="59">
        <v>3.9</v>
      </c>
      <c r="G35"/>
      <c r="H35"/>
      <c r="I35"/>
      <c r="J35"/>
      <c r="K35"/>
      <c r="L35"/>
    </row>
    <row r="36" spans="1:13" ht="13.7" customHeight="1" x14ac:dyDescent="0.2">
      <c r="A36" s="42">
        <v>2021</v>
      </c>
      <c r="B36" s="42" t="s">
        <v>40</v>
      </c>
      <c r="C36" s="54">
        <v>161696</v>
      </c>
      <c r="D36" s="58">
        <v>5964</v>
      </c>
      <c r="E36" s="59">
        <v>3.7</v>
      </c>
      <c r="G36"/>
      <c r="H36"/>
      <c r="I36"/>
      <c r="J36"/>
      <c r="K36"/>
      <c r="L36"/>
    </row>
    <row r="37" spans="1:13" x14ac:dyDescent="0.2">
      <c r="A37" s="42">
        <v>2022</v>
      </c>
      <c r="B37" s="42" t="s">
        <v>29</v>
      </c>
      <c r="C37" s="54">
        <v>162825</v>
      </c>
      <c r="D37" s="58">
        <v>7207</v>
      </c>
      <c r="E37" s="59">
        <v>4.4000000000000004</v>
      </c>
      <c r="G37"/>
      <c r="H37"/>
      <c r="I37"/>
      <c r="J37"/>
      <c r="K37"/>
      <c r="L37"/>
    </row>
    <row r="38" spans="1:13" x14ac:dyDescent="0.2">
      <c r="A38" s="42">
        <v>2022</v>
      </c>
      <c r="B38" s="42" t="s">
        <v>30</v>
      </c>
      <c r="C38" s="54">
        <v>163725</v>
      </c>
      <c r="D38" s="58">
        <v>6782</v>
      </c>
      <c r="E38" s="59">
        <v>4.0999999999999996</v>
      </c>
      <c r="G38"/>
      <c r="H38"/>
      <c r="I38"/>
      <c r="J38"/>
      <c r="K38"/>
      <c r="L38"/>
    </row>
    <row r="39" spans="1:13" x14ac:dyDescent="0.2">
      <c r="A39" s="42">
        <v>2022</v>
      </c>
      <c r="B39" s="42" t="s">
        <v>31</v>
      </c>
      <c r="C39" s="61">
        <v>164274</v>
      </c>
      <c r="D39" s="61">
        <v>6168</v>
      </c>
      <c r="E39" s="59">
        <v>3.8</v>
      </c>
      <c r="G39"/>
      <c r="H39"/>
      <c r="I39"/>
      <c r="J39"/>
      <c r="K39"/>
      <c r="L39"/>
      <c r="M39" s="55"/>
    </row>
    <row r="40" spans="1:13" x14ac:dyDescent="0.2">
      <c r="A40" s="42">
        <v>2022</v>
      </c>
      <c r="B40" s="42" t="s">
        <v>32</v>
      </c>
      <c r="C40" s="61">
        <v>163449</v>
      </c>
      <c r="D40" s="61">
        <v>5458</v>
      </c>
      <c r="E40" s="59">
        <v>3.3</v>
      </c>
      <c r="G40"/>
      <c r="H40"/>
      <c r="I40"/>
      <c r="J40"/>
      <c r="K40"/>
      <c r="L40"/>
      <c r="M40" s="55"/>
    </row>
    <row r="41" spans="1:13" x14ac:dyDescent="0.2">
      <c r="A41" s="42">
        <v>2022</v>
      </c>
      <c r="B41" s="42" t="s">
        <v>33</v>
      </c>
      <c r="C41" s="61">
        <v>164157</v>
      </c>
      <c r="D41" s="61">
        <v>5548</v>
      </c>
      <c r="E41" s="59">
        <v>3.4</v>
      </c>
      <c r="G41"/>
      <c r="H41"/>
      <c r="I41"/>
      <c r="J41"/>
      <c r="K41"/>
      <c r="L41"/>
      <c r="M41" s="55"/>
    </row>
    <row r="42" spans="1:13" x14ac:dyDescent="0.2">
      <c r="A42" s="42">
        <v>2022</v>
      </c>
      <c r="B42" s="42" t="s">
        <v>34</v>
      </c>
      <c r="C42" s="61">
        <v>165012</v>
      </c>
      <c r="D42" s="61">
        <v>6334</v>
      </c>
      <c r="E42" s="59">
        <v>3.8</v>
      </c>
      <c r="G42"/>
      <c r="H42"/>
      <c r="I42"/>
      <c r="J42"/>
      <c r="K42"/>
      <c r="L42"/>
      <c r="M42" s="55"/>
    </row>
    <row r="43" spans="1:13" x14ac:dyDescent="0.2">
      <c r="A43" s="42">
        <v>2022</v>
      </c>
      <c r="B43" s="42" t="s">
        <v>35</v>
      </c>
      <c r="C43">
        <v>165321</v>
      </c>
      <c r="D43">
        <v>6255</v>
      </c>
      <c r="E43" s="47">
        <v>3.8</v>
      </c>
      <c r="G43"/>
      <c r="H43"/>
      <c r="I43"/>
      <c r="J43"/>
      <c r="K43"/>
      <c r="L43"/>
    </row>
    <row r="44" spans="1:13" x14ac:dyDescent="0.2">
      <c r="A44" s="42">
        <v>2022</v>
      </c>
      <c r="B44" s="42" t="s">
        <v>36</v>
      </c>
      <c r="C44">
        <v>164971</v>
      </c>
      <c r="D44">
        <v>6256</v>
      </c>
      <c r="E44">
        <v>3.8</v>
      </c>
      <c r="G44"/>
      <c r="H44"/>
      <c r="I44"/>
      <c r="J44"/>
      <c r="K44"/>
      <c r="L44"/>
    </row>
    <row r="45" spans="1:13" x14ac:dyDescent="0.2">
      <c r="A45" s="42">
        <v>2022</v>
      </c>
      <c r="B45" s="42" t="s">
        <v>37</v>
      </c>
      <c r="C45">
        <v>164463</v>
      </c>
      <c r="D45">
        <v>5460</v>
      </c>
      <c r="E45">
        <v>3.3</v>
      </c>
      <c r="G45"/>
      <c r="H45"/>
      <c r="I45"/>
      <c r="J45"/>
      <c r="K45"/>
      <c r="L45"/>
    </row>
    <row r="46" spans="1:13" x14ac:dyDescent="0.2">
      <c r="A46" s="42">
        <v>2022</v>
      </c>
      <c r="B46" s="42" t="s">
        <v>38</v>
      </c>
      <c r="C46">
        <v>164753</v>
      </c>
      <c r="D46">
        <v>5609</v>
      </c>
      <c r="E46">
        <v>3.4</v>
      </c>
      <c r="G46"/>
      <c r="H46"/>
      <c r="I46"/>
      <c r="J46"/>
      <c r="K46"/>
      <c r="L46"/>
    </row>
    <row r="47" spans="1:13" x14ac:dyDescent="0.2">
      <c r="A47" s="42">
        <v>2022</v>
      </c>
      <c r="B47" s="42" t="s">
        <v>39</v>
      </c>
      <c r="C47">
        <v>164272</v>
      </c>
      <c r="D47">
        <v>5523</v>
      </c>
      <c r="E47">
        <v>3.4</v>
      </c>
      <c r="G47"/>
      <c r="H47"/>
      <c r="I47"/>
      <c r="J47"/>
      <c r="K47"/>
      <c r="L47"/>
    </row>
    <row r="48" spans="1:13" x14ac:dyDescent="0.2">
      <c r="A48" s="42">
        <v>2022</v>
      </c>
      <c r="B48" s="42" t="s">
        <v>40</v>
      </c>
      <c r="C48">
        <v>164224</v>
      </c>
      <c r="D48">
        <v>5352</v>
      </c>
      <c r="E48">
        <v>3.3</v>
      </c>
      <c r="G48"/>
      <c r="H48"/>
      <c r="I48"/>
      <c r="J48"/>
      <c r="K48"/>
      <c r="L48"/>
    </row>
    <row r="49" spans="1:11" x14ac:dyDescent="0.2">
      <c r="A49" s="42">
        <v>2023</v>
      </c>
      <c r="B49" s="42" t="s">
        <v>29</v>
      </c>
      <c r="C49">
        <v>165070</v>
      </c>
      <c r="D49">
        <v>6378</v>
      </c>
      <c r="E49">
        <v>3.9</v>
      </c>
      <c r="H49"/>
      <c r="I49"/>
      <c r="J49"/>
      <c r="K49"/>
    </row>
    <row r="50" spans="1:11" x14ac:dyDescent="0.2">
      <c r="A50"/>
      <c r="B50"/>
      <c r="C50"/>
      <c r="D50"/>
      <c r="E50"/>
      <c r="H50" s="55"/>
      <c r="I50" s="55"/>
      <c r="J50" s="55"/>
      <c r="K50" s="55"/>
    </row>
    <row r="51" spans="1:11" x14ac:dyDescent="0.2">
      <c r="A51" s="42"/>
      <c r="B51" s="42"/>
      <c r="C51"/>
      <c r="H51"/>
      <c r="I51"/>
      <c r="J51"/>
      <c r="K51"/>
    </row>
    <row r="52" spans="1:11" x14ac:dyDescent="0.2">
      <c r="C52"/>
      <c r="H52"/>
      <c r="I52"/>
      <c r="J52"/>
      <c r="K52"/>
    </row>
    <row r="53" spans="1:11" x14ac:dyDescent="0.2">
      <c r="C53"/>
      <c r="H53"/>
      <c r="I53"/>
      <c r="J53"/>
      <c r="K53"/>
    </row>
    <row r="54" spans="1:11" x14ac:dyDescent="0.2">
      <c r="C54"/>
      <c r="H54"/>
      <c r="I54"/>
      <c r="J54"/>
      <c r="K54"/>
    </row>
    <row r="55" spans="1:11" x14ac:dyDescent="0.2">
      <c r="C55"/>
      <c r="H55"/>
      <c r="I55"/>
      <c r="J55"/>
      <c r="K55"/>
    </row>
    <row r="56" spans="1:11" x14ac:dyDescent="0.2">
      <c r="C56"/>
      <c r="H56"/>
      <c r="I56"/>
      <c r="J56"/>
      <c r="K56"/>
    </row>
    <row r="57" spans="1:11" x14ac:dyDescent="0.2">
      <c r="A57" s="46"/>
      <c r="B57" s="46"/>
      <c r="C57"/>
    </row>
    <row r="58" spans="1:11" x14ac:dyDescent="0.2">
      <c r="A58" s="46"/>
      <c r="B58" s="46"/>
      <c r="C58"/>
    </row>
  </sheetData>
  <mergeCells count="10">
    <mergeCell ref="B7:F7"/>
    <mergeCell ref="B8:F8"/>
    <mergeCell ref="B9:F9"/>
    <mergeCell ref="B10:F10"/>
    <mergeCell ref="A1:F1"/>
    <mergeCell ref="A2:F2"/>
    <mergeCell ref="A3:F3"/>
    <mergeCell ref="B4:F4"/>
    <mergeCell ref="A5:F5"/>
    <mergeCell ref="B6:F6"/>
  </mergeCells>
  <phoneticPr fontId="28" type="noConversion"/>
  <hyperlinks>
    <hyperlink ref="A10" r:id="rId1" display="http://www.bls.gov/webapps/legacy/cpsatab1.htm" xr:uid="{8A44A7CC-BEA0-4DBA-A898-CBA57E905AC5}"/>
  </hyperlinks>
  <pageMargins left="0.7" right="0.7" top="0.75" bottom="0.75" header="0.3" footer="0.3"/>
  <pageSetup orientation="portrait"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201"/>
  <sheetViews>
    <sheetView zoomScale="70" zoomScaleNormal="70" workbookViewId="0">
      <selection activeCell="A5" sqref="A5"/>
    </sheetView>
  </sheetViews>
  <sheetFormatPr defaultRowHeight="12.75" x14ac:dyDescent="0.2"/>
  <cols>
    <col min="1" max="1" width="46.85546875" customWidth="1"/>
    <col min="2" max="31" width="13.42578125" customWidth="1"/>
    <col min="33" max="34" width="10.28515625" bestFit="1" customWidth="1"/>
    <col min="35" max="35" width="10" bestFit="1" customWidth="1"/>
    <col min="36" max="36" width="10.140625" bestFit="1" customWidth="1"/>
    <col min="37" max="37" width="10.28515625" bestFit="1" customWidth="1"/>
  </cols>
  <sheetData>
    <row r="1" spans="1:37" s="45" customFormat="1" x14ac:dyDescent="0.2">
      <c r="A1" s="1" t="s">
        <v>0</v>
      </c>
    </row>
    <row r="2" spans="1:37" s="45" customFormat="1" x14ac:dyDescent="0.2">
      <c r="A2" s="62" t="s">
        <v>1</v>
      </c>
      <c r="B2" s="65">
        <v>43831</v>
      </c>
      <c r="C2" s="65">
        <v>43862</v>
      </c>
      <c r="D2" s="65">
        <v>43891</v>
      </c>
      <c r="E2" s="65">
        <v>43922</v>
      </c>
      <c r="F2" s="65">
        <v>43952</v>
      </c>
      <c r="G2" s="65">
        <v>43983</v>
      </c>
      <c r="H2" s="65">
        <v>44013</v>
      </c>
      <c r="I2" s="65">
        <v>44044</v>
      </c>
      <c r="J2" s="65">
        <v>44075</v>
      </c>
      <c r="K2" s="65">
        <v>44105</v>
      </c>
      <c r="L2" s="65">
        <v>44136</v>
      </c>
      <c r="M2" s="65">
        <v>44166</v>
      </c>
      <c r="N2" s="65">
        <v>44197</v>
      </c>
      <c r="O2" s="65">
        <v>44228</v>
      </c>
      <c r="P2" s="65">
        <v>44256</v>
      </c>
      <c r="Q2" s="65">
        <v>44287</v>
      </c>
      <c r="R2" s="65">
        <v>44317</v>
      </c>
      <c r="S2" s="65">
        <v>44348</v>
      </c>
      <c r="T2" s="65">
        <v>44378</v>
      </c>
      <c r="U2" s="65">
        <v>44409</v>
      </c>
      <c r="V2" s="65">
        <v>44440</v>
      </c>
      <c r="W2" s="65">
        <v>44470</v>
      </c>
      <c r="X2" s="65">
        <v>44501</v>
      </c>
      <c r="Y2" s="65">
        <v>44531</v>
      </c>
      <c r="Z2" s="65">
        <v>44562</v>
      </c>
      <c r="AA2" s="65">
        <v>44593</v>
      </c>
      <c r="AB2" s="65">
        <v>44621</v>
      </c>
      <c r="AC2" s="65">
        <v>44652</v>
      </c>
      <c r="AD2" s="65">
        <v>44682</v>
      </c>
      <c r="AE2" s="65">
        <v>44713</v>
      </c>
      <c r="AF2" s="65">
        <v>44743</v>
      </c>
      <c r="AG2" s="65">
        <v>44774</v>
      </c>
      <c r="AH2" s="65">
        <v>44805</v>
      </c>
      <c r="AI2" s="65">
        <v>44835</v>
      </c>
      <c r="AJ2" s="65">
        <v>44866</v>
      </c>
      <c r="AK2" s="65">
        <v>44896</v>
      </c>
    </row>
    <row r="3" spans="1:37" x14ac:dyDescent="0.2">
      <c r="A3" t="s">
        <v>71</v>
      </c>
      <c r="B3" s="24">
        <v>16276</v>
      </c>
      <c r="C3" s="24">
        <v>16230</v>
      </c>
      <c r="D3" s="24">
        <v>16157</v>
      </c>
      <c r="E3" s="24">
        <v>16299</v>
      </c>
      <c r="F3" s="24">
        <v>15576</v>
      </c>
      <c r="G3" s="24">
        <v>16394</v>
      </c>
      <c r="H3" s="24">
        <v>16445</v>
      </c>
      <c r="I3" s="24">
        <v>16270</v>
      </c>
      <c r="J3" s="24">
        <v>15692</v>
      </c>
      <c r="K3" s="24">
        <v>15830</v>
      </c>
      <c r="L3" s="24">
        <v>15729</v>
      </c>
      <c r="M3" s="24">
        <v>15403</v>
      </c>
      <c r="N3" s="24">
        <v>15301</v>
      </c>
      <c r="O3" s="24">
        <v>15106</v>
      </c>
      <c r="P3" s="24">
        <v>15028</v>
      </c>
      <c r="Q3" s="24">
        <v>14958</v>
      </c>
      <c r="R3" s="24">
        <v>14989</v>
      </c>
      <c r="S3" s="24">
        <v>15524</v>
      </c>
      <c r="T3" s="24">
        <v>15488</v>
      </c>
      <c r="U3" s="24">
        <v>15369</v>
      </c>
      <c r="V3" s="24">
        <v>14779</v>
      </c>
      <c r="W3" s="24">
        <v>15112</v>
      </c>
      <c r="X3" s="24">
        <v>15260</v>
      </c>
      <c r="Y3" s="24">
        <v>15200</v>
      </c>
      <c r="Z3" s="24">
        <v>15149</v>
      </c>
      <c r="AA3" s="24">
        <v>14922</v>
      </c>
      <c r="AB3" s="24">
        <v>15161</v>
      </c>
      <c r="AC3" s="24">
        <v>15609</v>
      </c>
      <c r="AD3" s="24">
        <v>15616</v>
      </c>
      <c r="AE3" s="24">
        <v>16316</v>
      </c>
      <c r="AF3" s="24">
        <v>16597</v>
      </c>
      <c r="AG3" s="24">
        <v>16236</v>
      </c>
      <c r="AH3" s="24">
        <v>15850</v>
      </c>
      <c r="AI3" s="24">
        <v>15942</v>
      </c>
      <c r="AJ3" s="24">
        <v>15695</v>
      </c>
      <c r="AK3" s="24">
        <v>15735</v>
      </c>
    </row>
    <row r="4" spans="1:37" x14ac:dyDescent="0.2">
      <c r="A4" t="s">
        <v>72</v>
      </c>
      <c r="B4" s="24">
        <v>58938</v>
      </c>
      <c r="C4" s="24">
        <v>59470</v>
      </c>
      <c r="D4" s="24">
        <v>58528</v>
      </c>
      <c r="E4" s="24">
        <v>56243</v>
      </c>
      <c r="F4" s="24">
        <v>55297</v>
      </c>
      <c r="G4" s="24">
        <v>56361</v>
      </c>
      <c r="H4" s="24">
        <v>55613</v>
      </c>
      <c r="I4" s="24">
        <v>55279</v>
      </c>
      <c r="J4" s="24">
        <v>55163</v>
      </c>
      <c r="K4" s="24">
        <v>56205</v>
      </c>
      <c r="L4" s="24">
        <v>55610</v>
      </c>
      <c r="M4" s="24">
        <v>55112</v>
      </c>
      <c r="N4" s="24">
        <v>54433</v>
      </c>
      <c r="O4" s="24">
        <v>55009</v>
      </c>
      <c r="P4" s="24">
        <v>55217</v>
      </c>
      <c r="Q4" s="24">
        <v>55312</v>
      </c>
      <c r="R4" s="24">
        <v>55461</v>
      </c>
      <c r="S4" s="24">
        <v>55636</v>
      </c>
      <c r="T4" s="24">
        <v>55862</v>
      </c>
      <c r="U4" s="24">
        <v>55339</v>
      </c>
      <c r="V4" s="24">
        <v>55279</v>
      </c>
      <c r="W4" s="24">
        <v>55981</v>
      </c>
      <c r="X4" s="24">
        <v>55908</v>
      </c>
      <c r="Y4" s="24">
        <v>55935</v>
      </c>
      <c r="Z4" s="24">
        <v>56339</v>
      </c>
      <c r="AA4" s="24">
        <v>56404</v>
      </c>
      <c r="AB4" s="24">
        <v>56788</v>
      </c>
      <c r="AC4" s="24">
        <v>56584</v>
      </c>
      <c r="AD4" s="24">
        <v>56150</v>
      </c>
      <c r="AE4" s="24">
        <v>56161</v>
      </c>
      <c r="AF4" s="24">
        <v>56264</v>
      </c>
      <c r="AG4" s="24">
        <v>55840</v>
      </c>
      <c r="AH4" s="24">
        <v>56055</v>
      </c>
      <c r="AI4" s="24">
        <v>56906</v>
      </c>
      <c r="AJ4" s="24">
        <v>56660</v>
      </c>
      <c r="AK4" s="24">
        <v>56813</v>
      </c>
    </row>
    <row r="5" spans="1:37" x14ac:dyDescent="0.2">
      <c r="A5" t="s">
        <v>73</v>
      </c>
      <c r="B5" s="24">
        <v>101383</v>
      </c>
      <c r="C5" s="24">
        <v>101863</v>
      </c>
      <c r="D5" s="24">
        <v>101484</v>
      </c>
      <c r="E5" s="24">
        <v>99478</v>
      </c>
      <c r="F5" s="24">
        <v>97619</v>
      </c>
      <c r="G5" s="24">
        <v>100511</v>
      </c>
      <c r="H5" s="24">
        <v>100220</v>
      </c>
      <c r="I5" s="24">
        <v>99958</v>
      </c>
      <c r="J5" s="24">
        <v>98059</v>
      </c>
      <c r="K5" s="24">
        <v>98316</v>
      </c>
      <c r="L5" s="24">
        <v>97328</v>
      </c>
      <c r="M5" s="24">
        <v>96366</v>
      </c>
      <c r="N5" s="24">
        <v>96452</v>
      </c>
      <c r="O5" s="24">
        <v>97064</v>
      </c>
      <c r="P5" s="24">
        <v>97302</v>
      </c>
      <c r="Q5" s="24">
        <v>97333</v>
      </c>
      <c r="R5" s="24">
        <v>97444</v>
      </c>
      <c r="S5" s="24">
        <v>98335</v>
      </c>
      <c r="T5" s="24">
        <v>99223</v>
      </c>
      <c r="U5" s="24">
        <v>97808</v>
      </c>
      <c r="V5" s="24">
        <v>96392</v>
      </c>
      <c r="W5" s="24">
        <v>96825</v>
      </c>
      <c r="X5" s="24">
        <v>97281</v>
      </c>
      <c r="Y5" s="24">
        <v>96916</v>
      </c>
      <c r="Z5" s="24">
        <v>97886</v>
      </c>
      <c r="AA5" s="24">
        <v>98302</v>
      </c>
      <c r="AB5" s="24">
        <v>99042</v>
      </c>
      <c r="AC5" s="24">
        <v>98484</v>
      </c>
      <c r="AD5" s="24">
        <v>98614</v>
      </c>
      <c r="AE5" s="24">
        <v>99269</v>
      </c>
      <c r="AF5" s="24">
        <v>99308</v>
      </c>
      <c r="AG5" s="24">
        <v>98150</v>
      </c>
      <c r="AH5" s="24">
        <v>97779</v>
      </c>
      <c r="AI5" s="24">
        <v>98675</v>
      </c>
      <c r="AJ5" s="24">
        <v>97968</v>
      </c>
      <c r="AK5" s="24">
        <v>98339</v>
      </c>
    </row>
    <row r="6" spans="1:37" x14ac:dyDescent="0.2">
      <c r="A6" t="s">
        <v>73</v>
      </c>
      <c r="B6" s="24">
        <v>101383</v>
      </c>
      <c r="C6" s="24">
        <v>101863</v>
      </c>
      <c r="D6" s="24">
        <v>101484</v>
      </c>
      <c r="E6" s="24">
        <v>99478</v>
      </c>
      <c r="F6" s="24">
        <v>97619</v>
      </c>
      <c r="G6" s="24">
        <v>100511</v>
      </c>
      <c r="H6" s="24">
        <v>100220</v>
      </c>
      <c r="I6" s="24">
        <v>99958</v>
      </c>
      <c r="J6" s="24">
        <v>98059</v>
      </c>
      <c r="K6" s="24">
        <v>98316</v>
      </c>
      <c r="L6" s="24">
        <v>97328</v>
      </c>
      <c r="M6" s="24">
        <v>96366</v>
      </c>
      <c r="N6" s="24">
        <v>96452</v>
      </c>
      <c r="O6" s="24">
        <v>97064</v>
      </c>
      <c r="P6" s="24">
        <v>97302</v>
      </c>
      <c r="Q6" s="24">
        <v>97333</v>
      </c>
      <c r="R6" s="24">
        <v>97444</v>
      </c>
      <c r="S6" s="24">
        <v>98335</v>
      </c>
      <c r="T6" s="24">
        <v>99223</v>
      </c>
      <c r="U6" s="24">
        <v>97808</v>
      </c>
      <c r="V6" s="24">
        <v>96392</v>
      </c>
      <c r="W6" s="24">
        <v>96825</v>
      </c>
      <c r="X6" s="24">
        <v>97281</v>
      </c>
      <c r="Y6" s="24">
        <v>96916</v>
      </c>
      <c r="Z6" s="24">
        <v>97886</v>
      </c>
      <c r="AA6" s="24">
        <v>98302</v>
      </c>
      <c r="AB6" s="24">
        <v>99042</v>
      </c>
      <c r="AC6" s="24">
        <v>98484</v>
      </c>
      <c r="AD6" s="24">
        <v>98614</v>
      </c>
      <c r="AE6" s="24">
        <v>99269</v>
      </c>
      <c r="AF6" s="24">
        <v>99308</v>
      </c>
      <c r="AG6" s="24">
        <v>98150</v>
      </c>
      <c r="AH6" s="24">
        <v>97779</v>
      </c>
      <c r="AI6" s="24">
        <v>98675</v>
      </c>
      <c r="AJ6" s="24">
        <v>97968</v>
      </c>
      <c r="AK6" s="24">
        <v>98339</v>
      </c>
    </row>
    <row r="7" spans="1:37" x14ac:dyDescent="0.2">
      <c r="A7" t="s">
        <v>74</v>
      </c>
      <c r="B7" s="24">
        <v>7066</v>
      </c>
      <c r="C7" s="24">
        <v>7036</v>
      </c>
      <c r="D7" s="24">
        <v>6951</v>
      </c>
      <c r="E7" s="24">
        <v>7131</v>
      </c>
      <c r="F7" s="24">
        <v>6819</v>
      </c>
      <c r="G7" s="24">
        <v>6905</v>
      </c>
      <c r="H7" s="24">
        <v>6763</v>
      </c>
      <c r="I7" s="24">
        <v>6679</v>
      </c>
      <c r="J7" s="24">
        <v>6613</v>
      </c>
      <c r="K7" s="24">
        <v>6676</v>
      </c>
      <c r="L7" s="24">
        <v>6568</v>
      </c>
      <c r="M7" s="24">
        <v>6505</v>
      </c>
      <c r="N7" s="24">
        <v>6596</v>
      </c>
      <c r="O7" s="24">
        <v>6538</v>
      </c>
      <c r="P7" s="24">
        <v>6583</v>
      </c>
      <c r="Q7" s="24">
        <v>6480</v>
      </c>
      <c r="R7" s="24">
        <v>6467</v>
      </c>
      <c r="S7" s="24">
        <v>6491</v>
      </c>
      <c r="T7" s="24">
        <v>6457</v>
      </c>
      <c r="U7" s="24">
        <v>6388</v>
      </c>
      <c r="V7" s="24">
        <v>6383</v>
      </c>
      <c r="W7" s="24">
        <v>6587</v>
      </c>
      <c r="X7" s="24">
        <v>6612</v>
      </c>
      <c r="Y7" s="24">
        <v>6558</v>
      </c>
      <c r="Z7" s="24">
        <v>6658</v>
      </c>
      <c r="AA7" s="24">
        <v>6614</v>
      </c>
      <c r="AB7" s="24">
        <v>6691</v>
      </c>
      <c r="AC7" s="24">
        <v>6846</v>
      </c>
      <c r="AD7" s="24">
        <v>6899</v>
      </c>
      <c r="AE7" s="24">
        <v>6942</v>
      </c>
      <c r="AF7" s="24">
        <v>6921</v>
      </c>
      <c r="AG7" s="24">
        <v>6833</v>
      </c>
      <c r="AH7" s="24">
        <v>6974</v>
      </c>
      <c r="AI7" s="24">
        <v>6996</v>
      </c>
      <c r="AJ7" s="24">
        <v>6805</v>
      </c>
      <c r="AK7" s="24">
        <v>6858</v>
      </c>
    </row>
    <row r="8" spans="1:37" x14ac:dyDescent="0.2">
      <c r="A8" t="s">
        <v>75</v>
      </c>
      <c r="B8" s="24">
        <v>9514</v>
      </c>
      <c r="C8" s="24">
        <v>9485</v>
      </c>
      <c r="D8" s="24">
        <v>9384</v>
      </c>
      <c r="E8" s="24">
        <v>9733</v>
      </c>
      <c r="F8" s="24">
        <v>9306</v>
      </c>
      <c r="G8" s="24">
        <v>9404</v>
      </c>
      <c r="H8" s="24">
        <v>9210</v>
      </c>
      <c r="I8" s="24">
        <v>9037</v>
      </c>
      <c r="J8" s="24">
        <v>8946</v>
      </c>
      <c r="K8" s="24">
        <v>9009</v>
      </c>
      <c r="L8" s="24">
        <v>8869</v>
      </c>
      <c r="M8" s="24">
        <v>8776</v>
      </c>
      <c r="N8" s="24">
        <v>8916</v>
      </c>
      <c r="O8" s="24">
        <v>8841</v>
      </c>
      <c r="P8" s="24">
        <v>8896</v>
      </c>
      <c r="Q8" s="24">
        <v>8754</v>
      </c>
      <c r="R8" s="24">
        <v>8738</v>
      </c>
      <c r="S8" s="24">
        <v>8753</v>
      </c>
      <c r="T8" s="24">
        <v>8712</v>
      </c>
      <c r="U8" s="24">
        <v>8619</v>
      </c>
      <c r="V8" s="24">
        <v>8618</v>
      </c>
      <c r="W8" s="24">
        <v>8889</v>
      </c>
      <c r="X8" s="24">
        <v>8910</v>
      </c>
      <c r="Y8" s="24">
        <v>8851</v>
      </c>
      <c r="Z8" s="24">
        <v>8984</v>
      </c>
      <c r="AA8" s="24">
        <v>8932</v>
      </c>
      <c r="AB8" s="24">
        <v>9037</v>
      </c>
      <c r="AC8" s="24">
        <v>9247</v>
      </c>
      <c r="AD8" s="24">
        <v>9314</v>
      </c>
      <c r="AE8" s="24">
        <v>9361</v>
      </c>
      <c r="AF8" s="24">
        <v>9334</v>
      </c>
      <c r="AG8" s="24">
        <v>9223</v>
      </c>
      <c r="AH8" s="24">
        <v>9408</v>
      </c>
      <c r="AI8" s="24">
        <v>9450</v>
      </c>
      <c r="AJ8" s="24">
        <v>9187</v>
      </c>
      <c r="AK8" s="24">
        <v>9263</v>
      </c>
    </row>
    <row r="9" spans="1:37" x14ac:dyDescent="0.2">
      <c r="A9" t="s">
        <v>76</v>
      </c>
      <c r="B9" s="24">
        <v>6320</v>
      </c>
      <c r="C9" s="24">
        <v>6304</v>
      </c>
      <c r="D9" s="24">
        <v>6196</v>
      </c>
      <c r="E9" s="24">
        <v>6130</v>
      </c>
      <c r="F9" s="24">
        <v>5953</v>
      </c>
      <c r="G9" s="24">
        <v>6139</v>
      </c>
      <c r="H9" s="24">
        <v>6189</v>
      </c>
      <c r="I9" s="24">
        <v>6150</v>
      </c>
      <c r="J9" s="24">
        <v>5978</v>
      </c>
      <c r="K9" s="24">
        <v>6115</v>
      </c>
      <c r="L9" s="24">
        <v>6067</v>
      </c>
      <c r="M9" s="24">
        <v>6033</v>
      </c>
      <c r="N9" s="24">
        <v>5989</v>
      </c>
      <c r="O9" s="24">
        <v>5924</v>
      </c>
      <c r="P9" s="24">
        <v>5911</v>
      </c>
      <c r="Q9" s="24">
        <v>5893</v>
      </c>
      <c r="R9" s="24">
        <v>5903</v>
      </c>
      <c r="S9" s="24">
        <v>6063</v>
      </c>
      <c r="T9" s="24">
        <v>6123</v>
      </c>
      <c r="U9" s="24">
        <v>6060</v>
      </c>
      <c r="V9" s="24">
        <v>5967</v>
      </c>
      <c r="W9" s="24">
        <v>6028</v>
      </c>
      <c r="X9" s="24">
        <v>5972</v>
      </c>
      <c r="Y9" s="24">
        <v>5977</v>
      </c>
      <c r="Z9" s="24">
        <v>5992</v>
      </c>
      <c r="AA9" s="24">
        <v>5921</v>
      </c>
      <c r="AB9" s="24">
        <v>5952</v>
      </c>
      <c r="AC9" s="24">
        <v>5980</v>
      </c>
      <c r="AD9" s="24">
        <v>5961</v>
      </c>
      <c r="AE9" s="24">
        <v>6143</v>
      </c>
      <c r="AF9" s="24">
        <v>6187</v>
      </c>
      <c r="AG9" s="24">
        <v>6088</v>
      </c>
      <c r="AH9" s="24">
        <v>5989</v>
      </c>
      <c r="AI9" s="24">
        <v>6083</v>
      </c>
      <c r="AJ9" s="24">
        <v>6014</v>
      </c>
      <c r="AK9" s="24">
        <v>6046</v>
      </c>
    </row>
    <row r="10" spans="1:37" x14ac:dyDescent="0.2">
      <c r="A10" t="s">
        <v>77</v>
      </c>
      <c r="B10" s="24">
        <v>15197</v>
      </c>
      <c r="C10" s="24">
        <v>15258</v>
      </c>
      <c r="D10" s="24">
        <v>15092</v>
      </c>
      <c r="E10" s="24">
        <v>14740</v>
      </c>
      <c r="F10" s="24">
        <v>14405</v>
      </c>
      <c r="G10" s="24">
        <v>14833</v>
      </c>
      <c r="H10" s="24">
        <v>14755</v>
      </c>
      <c r="I10" s="24">
        <v>14790</v>
      </c>
      <c r="J10" s="24">
        <v>14540</v>
      </c>
      <c r="K10" s="24">
        <v>14623</v>
      </c>
      <c r="L10" s="24">
        <v>14512</v>
      </c>
      <c r="M10" s="24">
        <v>14410</v>
      </c>
      <c r="N10" s="24">
        <v>14256</v>
      </c>
      <c r="O10" s="24">
        <v>14328</v>
      </c>
      <c r="P10" s="24">
        <v>14420</v>
      </c>
      <c r="Q10" s="24">
        <v>14287</v>
      </c>
      <c r="R10" s="24">
        <v>14320</v>
      </c>
      <c r="S10" s="24">
        <v>14345</v>
      </c>
      <c r="T10" s="24">
        <v>14493</v>
      </c>
      <c r="U10" s="24">
        <v>14330</v>
      </c>
      <c r="V10" s="24">
        <v>14257</v>
      </c>
      <c r="W10" s="24">
        <v>14327</v>
      </c>
      <c r="X10" s="24">
        <v>14368</v>
      </c>
      <c r="Y10" s="24">
        <v>14353</v>
      </c>
      <c r="Z10" s="24">
        <v>14447</v>
      </c>
      <c r="AA10" s="24">
        <v>14395</v>
      </c>
      <c r="AB10" s="24">
        <v>14595</v>
      </c>
      <c r="AC10" s="24">
        <v>14564</v>
      </c>
      <c r="AD10" s="24">
        <v>14467</v>
      </c>
      <c r="AE10" s="24">
        <v>14644</v>
      </c>
      <c r="AF10" s="24">
        <v>14682</v>
      </c>
      <c r="AG10" s="24">
        <v>14621</v>
      </c>
      <c r="AH10" s="24">
        <v>14570</v>
      </c>
      <c r="AI10" s="24">
        <v>14682</v>
      </c>
      <c r="AJ10" s="24">
        <v>14562</v>
      </c>
      <c r="AK10" s="24">
        <v>14662</v>
      </c>
    </row>
    <row r="11" spans="1:37" x14ac:dyDescent="0.2">
      <c r="A11" t="s">
        <v>78</v>
      </c>
      <c r="B11" s="24">
        <v>7351</v>
      </c>
      <c r="C11" s="24">
        <v>7374</v>
      </c>
      <c r="D11" s="24">
        <v>7260</v>
      </c>
      <c r="E11" s="24">
        <v>7066</v>
      </c>
      <c r="F11" s="24">
        <v>6912</v>
      </c>
      <c r="G11" s="24">
        <v>7117</v>
      </c>
      <c r="H11" s="24">
        <v>7110</v>
      </c>
      <c r="I11" s="24">
        <v>7120</v>
      </c>
      <c r="J11" s="24">
        <v>6996</v>
      </c>
      <c r="K11" s="24">
        <v>7092</v>
      </c>
      <c r="L11" s="24">
        <v>7042</v>
      </c>
      <c r="M11" s="24">
        <v>7003</v>
      </c>
      <c r="N11" s="24">
        <v>6912</v>
      </c>
      <c r="O11" s="24">
        <v>6918</v>
      </c>
      <c r="P11" s="24">
        <v>6948</v>
      </c>
      <c r="Q11" s="24">
        <v>6872</v>
      </c>
      <c r="R11" s="24">
        <v>6877</v>
      </c>
      <c r="S11" s="24">
        <v>6937</v>
      </c>
      <c r="T11" s="24">
        <v>6989</v>
      </c>
      <c r="U11" s="24">
        <v>6908</v>
      </c>
      <c r="V11" s="24">
        <v>6871</v>
      </c>
      <c r="W11" s="24">
        <v>6924</v>
      </c>
      <c r="X11" s="24">
        <v>6915</v>
      </c>
      <c r="Y11" s="24">
        <v>6906</v>
      </c>
      <c r="Z11" s="24">
        <v>6947</v>
      </c>
      <c r="AA11" s="24">
        <v>6893</v>
      </c>
      <c r="AB11" s="24">
        <v>6988</v>
      </c>
      <c r="AC11" s="24">
        <v>6997</v>
      </c>
      <c r="AD11" s="24">
        <v>6945</v>
      </c>
      <c r="AE11" s="24">
        <v>7074</v>
      </c>
      <c r="AF11" s="24">
        <v>7101</v>
      </c>
      <c r="AG11" s="24">
        <v>7041</v>
      </c>
      <c r="AH11" s="24">
        <v>6993</v>
      </c>
      <c r="AI11" s="24">
        <v>7068</v>
      </c>
      <c r="AJ11" s="24">
        <v>7010</v>
      </c>
      <c r="AK11" s="24">
        <v>7071</v>
      </c>
    </row>
    <row r="12" spans="1:37" x14ac:dyDescent="0.2">
      <c r="A12" t="s">
        <v>79</v>
      </c>
      <c r="B12" s="24">
        <v>157876</v>
      </c>
      <c r="C12" s="24">
        <v>158562</v>
      </c>
      <c r="D12" s="24">
        <v>157937</v>
      </c>
      <c r="E12" s="24">
        <v>150415</v>
      </c>
      <c r="F12" s="24">
        <v>147994</v>
      </c>
      <c r="G12" s="24">
        <v>152478</v>
      </c>
      <c r="H12" s="24">
        <v>152470</v>
      </c>
      <c r="I12" s="24">
        <v>152808</v>
      </c>
      <c r="J12" s="24">
        <v>150452</v>
      </c>
      <c r="K12" s="24">
        <v>151021</v>
      </c>
      <c r="L12" s="24">
        <v>149811</v>
      </c>
      <c r="M12" s="24">
        <v>148775</v>
      </c>
      <c r="N12" s="24">
        <v>148849</v>
      </c>
      <c r="O12" s="24">
        <v>149843</v>
      </c>
      <c r="P12" s="24">
        <v>150571</v>
      </c>
      <c r="Q12" s="24">
        <v>150452</v>
      </c>
      <c r="R12" s="24">
        <v>150836</v>
      </c>
      <c r="S12" s="24">
        <v>152173</v>
      </c>
      <c r="T12" s="24">
        <v>153497</v>
      </c>
      <c r="U12" s="24">
        <v>151300</v>
      </c>
      <c r="V12" s="24">
        <v>149402</v>
      </c>
      <c r="W12" s="24">
        <v>150165</v>
      </c>
      <c r="X12" s="24">
        <v>150987</v>
      </c>
      <c r="Y12" s="24">
        <v>150569</v>
      </c>
      <c r="Z12" s="24">
        <v>151963</v>
      </c>
      <c r="AA12" s="24">
        <v>152673</v>
      </c>
      <c r="AB12" s="24">
        <v>154035</v>
      </c>
      <c r="AC12" s="24">
        <v>153143</v>
      </c>
      <c r="AD12" s="24">
        <v>153371</v>
      </c>
      <c r="AE12" s="24">
        <v>154470</v>
      </c>
      <c r="AF12" s="24">
        <v>154535</v>
      </c>
      <c r="AG12" s="24">
        <v>152674</v>
      </c>
      <c r="AH12" s="24">
        <v>152125</v>
      </c>
      <c r="AI12" s="24">
        <v>153564</v>
      </c>
      <c r="AJ12" s="24">
        <v>152442</v>
      </c>
      <c r="AK12" s="24">
        <v>153073</v>
      </c>
    </row>
    <row r="13" spans="1:37" x14ac:dyDescent="0.2">
      <c r="A13" t="s">
        <v>80</v>
      </c>
      <c r="B13" s="24">
        <v>38030</v>
      </c>
      <c r="C13" s="24">
        <v>38264</v>
      </c>
      <c r="D13" s="24">
        <v>37815</v>
      </c>
      <c r="E13" s="24">
        <v>37479</v>
      </c>
      <c r="F13" s="24">
        <v>36320</v>
      </c>
      <c r="G13" s="24">
        <v>37263</v>
      </c>
      <c r="H13" s="24">
        <v>37162</v>
      </c>
      <c r="I13" s="24">
        <v>36980</v>
      </c>
      <c r="J13" s="24">
        <v>36537</v>
      </c>
      <c r="K13" s="24">
        <v>37218</v>
      </c>
      <c r="L13" s="24">
        <v>36716</v>
      </c>
      <c r="M13" s="24">
        <v>36289</v>
      </c>
      <c r="N13" s="24">
        <v>36133</v>
      </c>
      <c r="O13" s="24">
        <v>36118</v>
      </c>
      <c r="P13" s="24">
        <v>36205</v>
      </c>
      <c r="Q13" s="24">
        <v>36023</v>
      </c>
      <c r="R13" s="24">
        <v>35843</v>
      </c>
      <c r="S13" s="24">
        <v>36487</v>
      </c>
      <c r="T13" s="24">
        <v>36599</v>
      </c>
      <c r="U13" s="24">
        <v>36225</v>
      </c>
      <c r="V13" s="24">
        <v>36234</v>
      </c>
      <c r="W13" s="24">
        <v>36585</v>
      </c>
      <c r="X13" s="24">
        <v>36607</v>
      </c>
      <c r="Y13" s="24">
        <v>36679</v>
      </c>
      <c r="Z13" s="24">
        <v>36955</v>
      </c>
      <c r="AA13" s="24">
        <v>36920</v>
      </c>
      <c r="AB13" s="24">
        <v>36904</v>
      </c>
      <c r="AC13" s="24">
        <v>36960</v>
      </c>
      <c r="AD13" s="24">
        <v>36926</v>
      </c>
      <c r="AE13" s="24">
        <v>37201</v>
      </c>
      <c r="AF13" s="24">
        <v>37280</v>
      </c>
      <c r="AG13" s="24">
        <v>37053</v>
      </c>
      <c r="AH13" s="24">
        <v>36791</v>
      </c>
      <c r="AI13" s="24">
        <v>37297</v>
      </c>
      <c r="AJ13" s="24">
        <v>37239</v>
      </c>
      <c r="AK13" s="24">
        <v>37214</v>
      </c>
    </row>
    <row r="14" spans="1:37" x14ac:dyDescent="0.2">
      <c r="A14" t="s">
        <v>81</v>
      </c>
      <c r="B14" s="24">
        <v>2471</v>
      </c>
      <c r="C14" s="24">
        <v>2464</v>
      </c>
      <c r="D14" s="24">
        <v>2444</v>
      </c>
      <c r="E14" s="24">
        <v>2409</v>
      </c>
      <c r="F14" s="24">
        <v>2199</v>
      </c>
      <c r="G14" s="24">
        <v>2264</v>
      </c>
      <c r="H14" s="24">
        <v>2261</v>
      </c>
      <c r="I14" s="24">
        <v>2233</v>
      </c>
      <c r="J14" s="24">
        <v>2258</v>
      </c>
      <c r="K14" s="24">
        <v>2266</v>
      </c>
      <c r="L14" s="24">
        <v>2232</v>
      </c>
      <c r="M14" s="24">
        <v>2210</v>
      </c>
      <c r="N14" s="24">
        <v>2210</v>
      </c>
      <c r="O14" s="24">
        <v>2207</v>
      </c>
      <c r="P14" s="24">
        <v>2198</v>
      </c>
      <c r="Q14" s="24">
        <v>2203</v>
      </c>
      <c r="R14" s="24">
        <v>2191</v>
      </c>
      <c r="S14" s="24">
        <v>2260</v>
      </c>
      <c r="T14" s="24">
        <v>2231</v>
      </c>
      <c r="U14" s="24">
        <v>2206</v>
      </c>
      <c r="V14" s="24">
        <v>2195</v>
      </c>
      <c r="W14" s="24">
        <v>2226</v>
      </c>
      <c r="X14" s="24">
        <v>2243</v>
      </c>
      <c r="Y14" s="24">
        <v>2247</v>
      </c>
      <c r="Z14" s="24">
        <v>2275</v>
      </c>
      <c r="AA14" s="24">
        <v>2258</v>
      </c>
      <c r="AB14" s="24">
        <v>2272</v>
      </c>
      <c r="AC14" s="24">
        <v>2284</v>
      </c>
      <c r="AD14" s="24">
        <v>2312</v>
      </c>
      <c r="AE14" s="24">
        <v>2394</v>
      </c>
      <c r="AF14" s="24">
        <v>2457</v>
      </c>
      <c r="AG14" s="24">
        <v>2413</v>
      </c>
      <c r="AH14" s="24">
        <v>2468</v>
      </c>
      <c r="AI14" s="24">
        <v>2428</v>
      </c>
      <c r="AJ14" s="24">
        <v>2397</v>
      </c>
      <c r="AK14" s="24">
        <v>2412</v>
      </c>
    </row>
    <row r="15" spans="1:37" x14ac:dyDescent="0.2">
      <c r="A15" t="s">
        <v>82</v>
      </c>
      <c r="B15" s="24">
        <v>39378</v>
      </c>
      <c r="C15" s="24">
        <v>39540</v>
      </c>
      <c r="D15" s="24">
        <v>39124</v>
      </c>
      <c r="E15" s="24">
        <v>38322</v>
      </c>
      <c r="F15" s="24">
        <v>37511</v>
      </c>
      <c r="G15" s="24">
        <v>38302</v>
      </c>
      <c r="H15" s="24">
        <v>37997</v>
      </c>
      <c r="I15" s="24">
        <v>38187</v>
      </c>
      <c r="J15" s="24">
        <v>37520</v>
      </c>
      <c r="K15" s="24">
        <v>37791</v>
      </c>
      <c r="L15" s="24">
        <v>37591</v>
      </c>
      <c r="M15" s="24">
        <v>37374</v>
      </c>
      <c r="N15" s="24">
        <v>36958</v>
      </c>
      <c r="O15" s="24">
        <v>37265</v>
      </c>
      <c r="P15" s="24">
        <v>37577</v>
      </c>
      <c r="Q15" s="24">
        <v>37198</v>
      </c>
      <c r="R15" s="24">
        <v>37357</v>
      </c>
      <c r="S15" s="24">
        <v>37291</v>
      </c>
      <c r="T15" s="24">
        <v>37564</v>
      </c>
      <c r="U15" s="24">
        <v>37135</v>
      </c>
      <c r="V15" s="24">
        <v>36915</v>
      </c>
      <c r="W15" s="24">
        <v>37192</v>
      </c>
      <c r="X15" s="24">
        <v>37361</v>
      </c>
      <c r="Y15" s="24">
        <v>37268</v>
      </c>
      <c r="Z15" s="24">
        <v>37565</v>
      </c>
      <c r="AA15" s="24">
        <v>37491</v>
      </c>
      <c r="AB15" s="24">
        <v>37951</v>
      </c>
      <c r="AC15" s="24">
        <v>37833</v>
      </c>
      <c r="AD15" s="24">
        <v>37654</v>
      </c>
      <c r="AE15" s="24">
        <v>37971</v>
      </c>
      <c r="AF15" s="24">
        <v>37997</v>
      </c>
      <c r="AG15" s="24">
        <v>37885</v>
      </c>
      <c r="AH15" s="24">
        <v>37704</v>
      </c>
      <c r="AI15" s="24">
        <v>38068</v>
      </c>
      <c r="AJ15" s="24">
        <v>37785</v>
      </c>
      <c r="AK15" s="24">
        <v>38034</v>
      </c>
    </row>
    <row r="16" spans="1:37" x14ac:dyDescent="0.2">
      <c r="A16" t="s">
        <v>83</v>
      </c>
      <c r="B16" s="24">
        <v>19876</v>
      </c>
      <c r="C16" s="24">
        <v>20060</v>
      </c>
      <c r="D16" s="24">
        <v>20130</v>
      </c>
      <c r="E16" s="24">
        <v>20346</v>
      </c>
      <c r="F16" s="24">
        <v>19353</v>
      </c>
      <c r="G16" s="24">
        <v>19727</v>
      </c>
      <c r="H16" s="24">
        <v>19491</v>
      </c>
      <c r="I16" s="24">
        <v>19265</v>
      </c>
      <c r="J16" s="24">
        <v>19016</v>
      </c>
      <c r="K16" s="24">
        <v>19140</v>
      </c>
      <c r="L16" s="24">
        <v>19016</v>
      </c>
      <c r="M16" s="24">
        <v>18968</v>
      </c>
      <c r="N16" s="24">
        <v>18764</v>
      </c>
      <c r="O16" s="24">
        <v>18955</v>
      </c>
      <c r="P16" s="24">
        <v>18760</v>
      </c>
      <c r="Q16" s="24">
        <v>18759</v>
      </c>
      <c r="R16" s="24">
        <v>18658</v>
      </c>
      <c r="S16" s="24">
        <v>18807</v>
      </c>
      <c r="T16" s="24">
        <v>18623</v>
      </c>
      <c r="U16" s="24">
        <v>18480</v>
      </c>
      <c r="V16" s="24">
        <v>18740</v>
      </c>
      <c r="W16" s="24">
        <v>19480</v>
      </c>
      <c r="X16" s="24">
        <v>19788</v>
      </c>
      <c r="Y16" s="24">
        <v>19844</v>
      </c>
      <c r="Z16" s="24">
        <v>20011</v>
      </c>
      <c r="AA16" s="24">
        <v>20185</v>
      </c>
      <c r="AB16" s="24">
        <v>20856</v>
      </c>
      <c r="AC16" s="24">
        <v>21295</v>
      </c>
      <c r="AD16" s="24">
        <v>21473</v>
      </c>
      <c r="AE16" s="24">
        <v>21596</v>
      </c>
      <c r="AF16" s="24">
        <v>21249</v>
      </c>
      <c r="AG16" s="24">
        <v>21313</v>
      </c>
      <c r="AH16" s="24">
        <v>21806</v>
      </c>
      <c r="AI16" s="24">
        <v>21928</v>
      </c>
      <c r="AJ16" s="24">
        <v>21699</v>
      </c>
      <c r="AK16" s="24">
        <v>21909</v>
      </c>
    </row>
    <row r="17" spans="1:37" x14ac:dyDescent="0.2">
      <c r="A17" t="s">
        <v>84</v>
      </c>
      <c r="B17" s="24">
        <v>20108</v>
      </c>
      <c r="C17" s="24">
        <v>20962</v>
      </c>
      <c r="D17" s="24">
        <v>20746</v>
      </c>
      <c r="E17" s="24">
        <v>19208</v>
      </c>
      <c r="F17" s="24">
        <v>18612</v>
      </c>
      <c r="G17" s="24">
        <v>18758</v>
      </c>
      <c r="H17" s="24">
        <v>19077</v>
      </c>
      <c r="I17" s="24">
        <v>19182</v>
      </c>
      <c r="J17" s="24">
        <v>19556</v>
      </c>
      <c r="K17" s="24">
        <v>19903</v>
      </c>
      <c r="L17" s="24">
        <v>19827</v>
      </c>
      <c r="M17" s="24">
        <v>19619</v>
      </c>
      <c r="N17" s="24">
        <v>19065</v>
      </c>
      <c r="O17" s="24">
        <v>19847</v>
      </c>
      <c r="P17" s="24">
        <v>20055</v>
      </c>
      <c r="Q17" s="24">
        <v>20029</v>
      </c>
      <c r="R17" s="24">
        <v>19659</v>
      </c>
      <c r="S17" s="24">
        <v>18815</v>
      </c>
      <c r="T17" s="24">
        <v>19466</v>
      </c>
      <c r="U17" s="24">
        <v>19524</v>
      </c>
      <c r="V17" s="24">
        <v>20360</v>
      </c>
      <c r="W17" s="24">
        <v>20545</v>
      </c>
      <c r="X17" s="24">
        <v>20615</v>
      </c>
      <c r="Y17" s="24">
        <v>20474</v>
      </c>
      <c r="Z17" s="24">
        <v>19891</v>
      </c>
      <c r="AA17" s="24">
        <v>21034</v>
      </c>
      <c r="AB17" s="24">
        <v>20933</v>
      </c>
      <c r="AC17" s="24">
        <v>20822</v>
      </c>
      <c r="AD17" s="24">
        <v>20615</v>
      </c>
      <c r="AE17" s="24">
        <v>20069</v>
      </c>
      <c r="AF17" s="24">
        <v>20140</v>
      </c>
      <c r="AG17" s="24">
        <v>20643</v>
      </c>
      <c r="AH17" s="24">
        <v>21107</v>
      </c>
      <c r="AI17" s="24">
        <v>21201</v>
      </c>
      <c r="AJ17" s="24">
        <v>21113</v>
      </c>
      <c r="AK17" s="24">
        <v>20987</v>
      </c>
    </row>
    <row r="18" spans="1:37" x14ac:dyDescent="0.2">
      <c r="A18" t="s">
        <v>85</v>
      </c>
      <c r="B18" s="24">
        <v>90401</v>
      </c>
      <c r="C18" s="24">
        <v>94667</v>
      </c>
      <c r="D18" s="24">
        <v>93351</v>
      </c>
      <c r="E18" s="24">
        <v>91425</v>
      </c>
      <c r="F18" s="24">
        <v>86619</v>
      </c>
      <c r="G18" s="24">
        <v>86387</v>
      </c>
      <c r="H18" s="24">
        <v>87458</v>
      </c>
      <c r="I18" s="24">
        <v>88236</v>
      </c>
      <c r="J18" s="24">
        <v>89061</v>
      </c>
      <c r="K18" s="24">
        <v>90538</v>
      </c>
      <c r="L18" s="24">
        <v>90050</v>
      </c>
      <c r="M18" s="24">
        <v>89147</v>
      </c>
      <c r="N18" s="24">
        <v>86657</v>
      </c>
      <c r="O18" s="24">
        <v>89882</v>
      </c>
      <c r="P18" s="24">
        <v>90419</v>
      </c>
      <c r="Q18" s="24">
        <v>90417</v>
      </c>
      <c r="R18" s="24">
        <v>88501</v>
      </c>
      <c r="S18" s="24">
        <v>84924</v>
      </c>
      <c r="T18" s="24">
        <v>87980</v>
      </c>
      <c r="U18" s="24">
        <v>88098</v>
      </c>
      <c r="V18" s="24">
        <v>91862</v>
      </c>
      <c r="W18" s="24">
        <v>92833</v>
      </c>
      <c r="X18" s="24">
        <v>93079</v>
      </c>
      <c r="Y18" s="24">
        <v>92382</v>
      </c>
      <c r="Z18" s="24">
        <v>89805</v>
      </c>
      <c r="AA18" s="24">
        <v>94593</v>
      </c>
      <c r="AB18" s="24">
        <v>93921</v>
      </c>
      <c r="AC18" s="24">
        <v>93639</v>
      </c>
      <c r="AD18" s="24">
        <v>92251</v>
      </c>
      <c r="AE18" s="24">
        <v>89998</v>
      </c>
      <c r="AF18" s="24">
        <v>90269</v>
      </c>
      <c r="AG18" s="24">
        <v>92425</v>
      </c>
      <c r="AH18" s="24">
        <v>94407</v>
      </c>
      <c r="AI18" s="24">
        <v>94772</v>
      </c>
      <c r="AJ18" s="24">
        <v>94585</v>
      </c>
      <c r="AK18" s="24">
        <v>94226</v>
      </c>
    </row>
    <row r="19" spans="1:37" x14ac:dyDescent="0.2">
      <c r="A19" t="s">
        <v>86</v>
      </c>
      <c r="B19" s="24">
        <v>2830</v>
      </c>
      <c r="C19" s="24">
        <v>2866</v>
      </c>
      <c r="D19" s="24">
        <v>2857</v>
      </c>
      <c r="E19" s="24">
        <v>2950</v>
      </c>
      <c r="F19" s="24">
        <v>2762</v>
      </c>
      <c r="G19" s="24">
        <v>2782</v>
      </c>
      <c r="H19" s="24">
        <v>2817</v>
      </c>
      <c r="I19" s="24">
        <v>2815</v>
      </c>
      <c r="J19" s="24">
        <v>2793</v>
      </c>
      <c r="K19" s="24">
        <v>2777</v>
      </c>
      <c r="L19" s="24">
        <v>2754</v>
      </c>
      <c r="M19" s="24">
        <v>2724</v>
      </c>
      <c r="N19" s="24">
        <v>2729</v>
      </c>
      <c r="O19" s="24">
        <v>2778</v>
      </c>
      <c r="P19" s="24">
        <v>2773</v>
      </c>
      <c r="Q19" s="24">
        <v>2718</v>
      </c>
      <c r="R19" s="24">
        <v>2712</v>
      </c>
      <c r="S19" s="24">
        <v>2708</v>
      </c>
      <c r="T19" s="24">
        <v>2720</v>
      </c>
      <c r="U19" s="24">
        <v>2681</v>
      </c>
      <c r="V19" s="24">
        <v>2652</v>
      </c>
      <c r="W19" s="24">
        <v>2700</v>
      </c>
      <c r="X19" s="24">
        <v>2723</v>
      </c>
      <c r="Y19" s="24">
        <v>2745</v>
      </c>
      <c r="Z19" s="24">
        <v>2753</v>
      </c>
      <c r="AA19" s="24">
        <v>2792</v>
      </c>
      <c r="AB19" s="24">
        <v>2810</v>
      </c>
      <c r="AC19" s="24">
        <v>2834</v>
      </c>
      <c r="AD19" s="24">
        <v>2831</v>
      </c>
      <c r="AE19" s="24">
        <v>2827</v>
      </c>
      <c r="AF19" s="24">
        <v>2839</v>
      </c>
      <c r="AG19" s="24">
        <v>2818</v>
      </c>
      <c r="AH19" s="24">
        <v>2873</v>
      </c>
      <c r="AI19" s="24">
        <v>2883</v>
      </c>
      <c r="AJ19" s="24">
        <v>2837</v>
      </c>
      <c r="AK19" s="24">
        <v>2840</v>
      </c>
    </row>
    <row r="20" spans="1:37" x14ac:dyDescent="0.2">
      <c r="A20" t="s">
        <v>87</v>
      </c>
      <c r="B20" s="24">
        <v>15765</v>
      </c>
      <c r="C20" s="24">
        <v>15831</v>
      </c>
      <c r="D20" s="24">
        <v>15894</v>
      </c>
      <c r="E20" s="24">
        <v>16084</v>
      </c>
      <c r="F20" s="24">
        <v>15524</v>
      </c>
      <c r="G20" s="24">
        <v>15809</v>
      </c>
      <c r="H20" s="24">
        <v>15342</v>
      </c>
      <c r="I20" s="24">
        <v>15280</v>
      </c>
      <c r="J20" s="24">
        <v>15290</v>
      </c>
      <c r="K20" s="24">
        <v>15261</v>
      </c>
      <c r="L20" s="24">
        <v>15078</v>
      </c>
      <c r="M20" s="24">
        <v>14953</v>
      </c>
      <c r="N20" s="24">
        <v>15000</v>
      </c>
      <c r="O20" s="24">
        <v>15103</v>
      </c>
      <c r="P20" s="24">
        <v>15168</v>
      </c>
      <c r="Q20" s="24">
        <v>14961</v>
      </c>
      <c r="R20" s="24">
        <v>14877</v>
      </c>
      <c r="S20" s="24">
        <v>14919</v>
      </c>
      <c r="T20" s="24">
        <v>14661</v>
      </c>
      <c r="U20" s="24">
        <v>14528</v>
      </c>
      <c r="V20" s="24">
        <v>14740</v>
      </c>
      <c r="W20" s="24">
        <v>15106</v>
      </c>
      <c r="X20" s="24">
        <v>15308</v>
      </c>
      <c r="Y20" s="24">
        <v>15563</v>
      </c>
      <c r="Z20" s="24">
        <v>15651</v>
      </c>
      <c r="AA20" s="24">
        <v>15614</v>
      </c>
      <c r="AB20" s="24">
        <v>15867</v>
      </c>
      <c r="AC20" s="24">
        <v>16196</v>
      </c>
      <c r="AD20" s="24">
        <v>16294</v>
      </c>
      <c r="AE20" s="24">
        <v>16375</v>
      </c>
      <c r="AF20" s="24">
        <v>16115</v>
      </c>
      <c r="AG20" s="24">
        <v>15925</v>
      </c>
      <c r="AH20" s="24">
        <v>16302</v>
      </c>
      <c r="AI20" s="24">
        <v>16385</v>
      </c>
      <c r="AJ20" s="24">
        <v>16199</v>
      </c>
      <c r="AK20" s="24">
        <v>16367</v>
      </c>
    </row>
    <row r="21" spans="1:37" x14ac:dyDescent="0.2">
      <c r="A21" t="s">
        <v>88</v>
      </c>
      <c r="B21" s="24">
        <v>17854</v>
      </c>
      <c r="C21" s="24">
        <v>17960</v>
      </c>
      <c r="D21" s="24">
        <v>17865</v>
      </c>
      <c r="E21" s="24">
        <v>17360</v>
      </c>
      <c r="F21" s="24">
        <v>16875</v>
      </c>
      <c r="G21" s="24">
        <v>17150</v>
      </c>
      <c r="H21" s="24">
        <v>17236</v>
      </c>
      <c r="I21" s="24">
        <v>17204</v>
      </c>
      <c r="J21" s="24">
        <v>17026</v>
      </c>
      <c r="K21" s="24">
        <v>17180</v>
      </c>
      <c r="L21" s="24">
        <v>17090</v>
      </c>
      <c r="M21" s="24">
        <v>17049</v>
      </c>
      <c r="N21" s="24">
        <v>16924</v>
      </c>
      <c r="O21" s="24">
        <v>17019</v>
      </c>
      <c r="P21" s="24">
        <v>17045</v>
      </c>
      <c r="Q21" s="24">
        <v>16904</v>
      </c>
      <c r="R21" s="24">
        <v>16927</v>
      </c>
      <c r="S21" s="24">
        <v>17038</v>
      </c>
      <c r="T21" s="24">
        <v>17095</v>
      </c>
      <c r="U21" s="24">
        <v>17001</v>
      </c>
      <c r="V21" s="24">
        <v>16887</v>
      </c>
      <c r="W21" s="24">
        <v>16923</v>
      </c>
      <c r="X21" s="24">
        <v>16949</v>
      </c>
      <c r="Y21" s="24">
        <v>16995</v>
      </c>
      <c r="Z21" s="24">
        <v>17059</v>
      </c>
      <c r="AA21" s="24">
        <v>17024</v>
      </c>
      <c r="AB21" s="24">
        <v>17164</v>
      </c>
      <c r="AC21" s="24">
        <v>17039</v>
      </c>
      <c r="AD21" s="24">
        <v>17143</v>
      </c>
      <c r="AE21" s="24">
        <v>17183</v>
      </c>
      <c r="AF21" s="24">
        <v>17244</v>
      </c>
      <c r="AG21" s="24">
        <v>17049</v>
      </c>
      <c r="AH21" s="24">
        <v>17014</v>
      </c>
      <c r="AI21" s="24">
        <v>17101</v>
      </c>
      <c r="AJ21" s="24">
        <v>17073</v>
      </c>
      <c r="AK21" s="24">
        <v>17273</v>
      </c>
    </row>
    <row r="22" spans="1:37" x14ac:dyDescent="0.2">
      <c r="A22" t="s">
        <v>89</v>
      </c>
      <c r="B22" s="24">
        <v>7616</v>
      </c>
      <c r="C22" s="24">
        <v>7640</v>
      </c>
      <c r="D22" s="24">
        <v>7616</v>
      </c>
      <c r="E22" s="24">
        <v>7871</v>
      </c>
      <c r="F22" s="24">
        <v>7509</v>
      </c>
      <c r="G22" s="24">
        <v>7708</v>
      </c>
      <c r="H22" s="24">
        <v>7615</v>
      </c>
      <c r="I22" s="24">
        <v>7573</v>
      </c>
      <c r="J22" s="24">
        <v>7424</v>
      </c>
      <c r="K22" s="24">
        <v>7426</v>
      </c>
      <c r="L22" s="24">
        <v>7364</v>
      </c>
      <c r="M22" s="24">
        <v>7333</v>
      </c>
      <c r="N22" s="24">
        <v>7260</v>
      </c>
      <c r="O22" s="24">
        <v>7349</v>
      </c>
      <c r="P22" s="24">
        <v>7379</v>
      </c>
      <c r="Q22" s="24">
        <v>7331</v>
      </c>
      <c r="R22" s="24">
        <v>7338</v>
      </c>
      <c r="S22" s="24">
        <v>7351</v>
      </c>
      <c r="T22" s="24">
        <v>7318</v>
      </c>
      <c r="U22" s="24">
        <v>7270</v>
      </c>
      <c r="V22" s="24">
        <v>7222</v>
      </c>
      <c r="W22" s="24">
        <v>7295</v>
      </c>
      <c r="X22" s="24">
        <v>7340</v>
      </c>
      <c r="Y22" s="24">
        <v>7292</v>
      </c>
      <c r="Z22" s="24">
        <v>7389</v>
      </c>
      <c r="AA22" s="24">
        <v>7415</v>
      </c>
      <c r="AB22" s="24">
        <v>7425</v>
      </c>
      <c r="AC22" s="24">
        <v>7360</v>
      </c>
      <c r="AD22" s="24">
        <v>7444</v>
      </c>
      <c r="AE22" s="24">
        <v>7343</v>
      </c>
      <c r="AF22" s="24">
        <v>7334</v>
      </c>
      <c r="AG22" s="24">
        <v>7376</v>
      </c>
      <c r="AH22" s="24">
        <v>7321</v>
      </c>
      <c r="AI22" s="24">
        <v>7377</v>
      </c>
      <c r="AJ22" s="24">
        <v>7368</v>
      </c>
      <c r="AK22" s="24">
        <v>7369</v>
      </c>
    </row>
    <row r="23" spans="1:37" x14ac:dyDescent="0.2">
      <c r="A23" t="s">
        <v>89</v>
      </c>
      <c r="B23" s="24">
        <v>7616</v>
      </c>
      <c r="C23" s="24">
        <v>7640</v>
      </c>
      <c r="D23" s="24">
        <v>7616</v>
      </c>
      <c r="E23" s="24">
        <v>7871</v>
      </c>
      <c r="F23" s="24">
        <v>7509</v>
      </c>
      <c r="G23" s="24">
        <v>7708</v>
      </c>
      <c r="H23" s="24">
        <v>7615</v>
      </c>
      <c r="I23" s="24">
        <v>7573</v>
      </c>
      <c r="J23" s="24">
        <v>7424</v>
      </c>
      <c r="K23" s="24">
        <v>7426</v>
      </c>
      <c r="L23" s="24">
        <v>7364</v>
      </c>
      <c r="M23" s="24">
        <v>7333</v>
      </c>
      <c r="N23" s="24">
        <v>7260</v>
      </c>
      <c r="O23" s="24">
        <v>7349</v>
      </c>
      <c r="P23" s="24">
        <v>7379</v>
      </c>
      <c r="Q23" s="24">
        <v>7331</v>
      </c>
      <c r="R23" s="24">
        <v>7338</v>
      </c>
      <c r="S23" s="24">
        <v>7351</v>
      </c>
      <c r="T23" s="24">
        <v>7318</v>
      </c>
      <c r="U23" s="24">
        <v>7270</v>
      </c>
      <c r="V23" s="24">
        <v>7222</v>
      </c>
      <c r="W23" s="24">
        <v>7295</v>
      </c>
      <c r="X23" s="24">
        <v>7340</v>
      </c>
      <c r="Y23" s="24">
        <v>7292</v>
      </c>
      <c r="Z23" s="24">
        <v>7389</v>
      </c>
      <c r="AA23" s="24">
        <v>7415</v>
      </c>
      <c r="AB23" s="24">
        <v>7425</v>
      </c>
      <c r="AC23" s="24">
        <v>7360</v>
      </c>
      <c r="AD23" s="24">
        <v>7444</v>
      </c>
      <c r="AE23" s="24">
        <v>7343</v>
      </c>
      <c r="AF23" s="24">
        <v>7334</v>
      </c>
      <c r="AG23" s="24">
        <v>7376</v>
      </c>
      <c r="AH23" s="24">
        <v>7321</v>
      </c>
      <c r="AI23" s="24">
        <v>7377</v>
      </c>
      <c r="AJ23" s="24">
        <v>7368</v>
      </c>
      <c r="AK23" s="24">
        <v>7369</v>
      </c>
    </row>
    <row r="24" spans="1:37" x14ac:dyDescent="0.2">
      <c r="A24" t="s">
        <v>90</v>
      </c>
      <c r="B24" s="24">
        <v>6060</v>
      </c>
      <c r="C24" s="24">
        <v>6048</v>
      </c>
      <c r="D24" s="24">
        <v>5976</v>
      </c>
      <c r="E24" s="24">
        <v>5967</v>
      </c>
      <c r="F24" s="24">
        <v>5939</v>
      </c>
      <c r="G24" s="24">
        <v>6111</v>
      </c>
      <c r="H24" s="24">
        <v>6081</v>
      </c>
      <c r="I24" s="24">
        <v>5985</v>
      </c>
      <c r="J24" s="24">
        <v>5794</v>
      </c>
      <c r="K24" s="24">
        <v>5874</v>
      </c>
      <c r="L24" s="24">
        <v>5796</v>
      </c>
      <c r="M24" s="24">
        <v>5786</v>
      </c>
      <c r="N24" s="24">
        <v>5750</v>
      </c>
      <c r="O24" s="24">
        <v>5685</v>
      </c>
      <c r="P24" s="24">
        <v>5683</v>
      </c>
      <c r="Q24" s="24">
        <v>5673</v>
      </c>
      <c r="R24" s="24">
        <v>5670</v>
      </c>
      <c r="S24" s="24">
        <v>5744</v>
      </c>
      <c r="T24" s="24">
        <v>5776</v>
      </c>
      <c r="U24" s="24">
        <v>5692</v>
      </c>
      <c r="V24" s="24">
        <v>5555</v>
      </c>
      <c r="W24" s="24">
        <v>5672</v>
      </c>
      <c r="X24" s="24">
        <v>5739</v>
      </c>
      <c r="Y24" s="24">
        <v>5861</v>
      </c>
      <c r="Z24" s="24">
        <v>5939</v>
      </c>
      <c r="AA24" s="24">
        <v>5840</v>
      </c>
      <c r="AB24" s="24">
        <v>5864</v>
      </c>
      <c r="AC24" s="24">
        <v>6012</v>
      </c>
      <c r="AD24" s="24">
        <v>6015</v>
      </c>
      <c r="AE24" s="24">
        <v>6081</v>
      </c>
      <c r="AF24" s="24">
        <v>6107</v>
      </c>
      <c r="AG24" s="24">
        <v>6020</v>
      </c>
      <c r="AH24" s="24">
        <v>6022</v>
      </c>
      <c r="AI24" s="24">
        <v>6047</v>
      </c>
      <c r="AJ24" s="24">
        <v>5977</v>
      </c>
      <c r="AK24" s="24">
        <v>6055</v>
      </c>
    </row>
    <row r="25" spans="1:37" x14ac:dyDescent="0.2">
      <c r="A25" t="s">
        <v>91</v>
      </c>
      <c r="B25" s="24">
        <v>6973</v>
      </c>
      <c r="C25" s="24">
        <v>6904</v>
      </c>
      <c r="D25" s="24">
        <v>6896</v>
      </c>
      <c r="E25" s="24">
        <v>6690</v>
      </c>
      <c r="F25" s="24">
        <v>6333</v>
      </c>
      <c r="G25" s="24">
        <v>6404</v>
      </c>
      <c r="H25" s="24">
        <v>6237</v>
      </c>
      <c r="I25" s="24">
        <v>6209</v>
      </c>
      <c r="J25" s="24">
        <v>6105</v>
      </c>
      <c r="K25" s="24">
        <v>6194</v>
      </c>
      <c r="L25" s="24">
        <v>6137</v>
      </c>
      <c r="M25" s="24">
        <v>6069</v>
      </c>
      <c r="N25" s="24">
        <v>6148</v>
      </c>
      <c r="O25" s="24">
        <v>6093</v>
      </c>
      <c r="P25" s="24">
        <v>6133</v>
      </c>
      <c r="Q25" s="24">
        <v>6090</v>
      </c>
      <c r="R25" s="24">
        <v>6109</v>
      </c>
      <c r="S25" s="24">
        <v>6126</v>
      </c>
      <c r="T25" s="24">
        <v>6125</v>
      </c>
      <c r="U25" s="24">
        <v>5967</v>
      </c>
      <c r="V25" s="24">
        <v>5959</v>
      </c>
      <c r="W25" s="24">
        <v>6170</v>
      </c>
      <c r="X25" s="24">
        <v>6318</v>
      </c>
      <c r="Y25" s="24">
        <v>6323</v>
      </c>
      <c r="Z25" s="24">
        <v>6439</v>
      </c>
      <c r="AA25" s="24">
        <v>6421</v>
      </c>
      <c r="AB25" s="24">
        <v>6499</v>
      </c>
      <c r="AC25" s="24">
        <v>6542</v>
      </c>
      <c r="AD25" s="24">
        <v>6582</v>
      </c>
      <c r="AE25" s="24">
        <v>6554</v>
      </c>
      <c r="AF25" s="24">
        <v>6577</v>
      </c>
      <c r="AG25" s="24">
        <v>6500</v>
      </c>
      <c r="AH25" s="24">
        <v>6576</v>
      </c>
      <c r="AI25" s="24">
        <v>6662</v>
      </c>
      <c r="AJ25" s="24">
        <v>6589</v>
      </c>
      <c r="AK25" s="24">
        <v>6598</v>
      </c>
    </row>
    <row r="26" spans="1:37" x14ac:dyDescent="0.2">
      <c r="A26" t="s">
        <v>92</v>
      </c>
      <c r="B26" s="24">
        <v>6611</v>
      </c>
      <c r="C26" s="24">
        <v>6655</v>
      </c>
      <c r="D26" s="24">
        <v>6520</v>
      </c>
      <c r="E26" s="24">
        <v>6252</v>
      </c>
      <c r="F26" s="24">
        <v>6161</v>
      </c>
      <c r="G26" s="24">
        <v>6321</v>
      </c>
      <c r="H26" s="24">
        <v>6264</v>
      </c>
      <c r="I26" s="24">
        <v>6188</v>
      </c>
      <c r="J26" s="24">
        <v>6149</v>
      </c>
      <c r="K26" s="24">
        <v>6315</v>
      </c>
      <c r="L26" s="24">
        <v>6259</v>
      </c>
      <c r="M26" s="24">
        <v>6213</v>
      </c>
      <c r="N26" s="24">
        <v>6146</v>
      </c>
      <c r="O26" s="24">
        <v>6195</v>
      </c>
      <c r="P26" s="24">
        <v>6168</v>
      </c>
      <c r="Q26" s="24">
        <v>6179</v>
      </c>
      <c r="R26" s="24">
        <v>6167</v>
      </c>
      <c r="S26" s="24">
        <v>6246</v>
      </c>
      <c r="T26" s="24">
        <v>6267</v>
      </c>
      <c r="U26" s="24">
        <v>6194</v>
      </c>
      <c r="V26" s="24">
        <v>6156</v>
      </c>
      <c r="W26" s="24">
        <v>6246</v>
      </c>
      <c r="X26" s="24">
        <v>6251</v>
      </c>
      <c r="Y26" s="24">
        <v>6244</v>
      </c>
      <c r="Z26" s="24">
        <v>6307</v>
      </c>
      <c r="AA26" s="24">
        <v>6278</v>
      </c>
      <c r="AB26" s="24">
        <v>6291</v>
      </c>
      <c r="AC26" s="24">
        <v>6271</v>
      </c>
      <c r="AD26" s="24">
        <v>6208</v>
      </c>
      <c r="AE26" s="24">
        <v>6258</v>
      </c>
      <c r="AF26" s="24">
        <v>6273</v>
      </c>
      <c r="AG26" s="24">
        <v>6214</v>
      </c>
      <c r="AH26" s="24">
        <v>6203</v>
      </c>
      <c r="AI26" s="24">
        <v>6311</v>
      </c>
      <c r="AJ26" s="24">
        <v>6328</v>
      </c>
      <c r="AK26" s="24">
        <v>6365</v>
      </c>
    </row>
    <row r="27" spans="1:37" x14ac:dyDescent="0.2">
      <c r="A27" t="s">
        <v>93</v>
      </c>
      <c r="B27" s="24">
        <v>3180</v>
      </c>
      <c r="C27" s="24">
        <v>3173</v>
      </c>
      <c r="D27" s="24">
        <v>3173</v>
      </c>
      <c r="E27" s="24">
        <v>3214</v>
      </c>
      <c r="F27" s="24">
        <v>3063</v>
      </c>
      <c r="G27" s="24">
        <v>3115</v>
      </c>
      <c r="H27" s="24">
        <v>3201</v>
      </c>
      <c r="I27" s="24">
        <v>3229</v>
      </c>
      <c r="J27" s="24">
        <v>3334</v>
      </c>
      <c r="K27" s="24">
        <v>3348</v>
      </c>
      <c r="L27" s="24">
        <v>3225</v>
      </c>
      <c r="M27" s="24">
        <v>3143</v>
      </c>
      <c r="N27" s="24">
        <v>2965</v>
      </c>
      <c r="O27" s="24">
        <v>2930</v>
      </c>
      <c r="P27" s="24">
        <v>2966</v>
      </c>
      <c r="Q27" s="24">
        <v>2967</v>
      </c>
      <c r="R27" s="24">
        <v>2939</v>
      </c>
      <c r="S27" s="24">
        <v>2957</v>
      </c>
      <c r="T27" s="24">
        <v>2976</v>
      </c>
      <c r="U27" s="24">
        <v>2943</v>
      </c>
      <c r="V27" s="24">
        <v>2924</v>
      </c>
      <c r="W27" s="24">
        <v>2971</v>
      </c>
      <c r="X27" s="24">
        <v>2985</v>
      </c>
      <c r="Y27" s="24">
        <v>3007</v>
      </c>
      <c r="Z27" s="24">
        <v>2976</v>
      </c>
      <c r="AA27" s="24">
        <v>2987</v>
      </c>
      <c r="AB27" s="24">
        <v>3034</v>
      </c>
      <c r="AC27" s="24">
        <v>3114</v>
      </c>
      <c r="AD27" s="24">
        <v>3119</v>
      </c>
      <c r="AE27" s="24">
        <v>3142</v>
      </c>
      <c r="AF27" s="24">
        <v>3201</v>
      </c>
      <c r="AG27" s="24">
        <v>3213</v>
      </c>
      <c r="AH27" s="24">
        <v>3293</v>
      </c>
      <c r="AI27" s="24">
        <v>3287</v>
      </c>
      <c r="AJ27" s="24">
        <v>3193</v>
      </c>
      <c r="AK27" s="24">
        <v>3225</v>
      </c>
    </row>
    <row r="28" spans="1:37" x14ac:dyDescent="0.2">
      <c r="A28" t="s">
        <v>93</v>
      </c>
      <c r="B28" s="24">
        <v>3180</v>
      </c>
      <c r="C28" s="24">
        <v>3173</v>
      </c>
      <c r="D28" s="24">
        <v>3173</v>
      </c>
      <c r="E28" s="24">
        <v>3214</v>
      </c>
      <c r="F28" s="24">
        <v>3063</v>
      </c>
      <c r="G28" s="24">
        <v>3115</v>
      </c>
      <c r="H28" s="24">
        <v>3201</v>
      </c>
      <c r="I28" s="24">
        <v>3229</v>
      </c>
      <c r="J28" s="24">
        <v>3334</v>
      </c>
      <c r="K28" s="24">
        <v>3348</v>
      </c>
      <c r="L28" s="24">
        <v>3225</v>
      </c>
      <c r="M28" s="24">
        <v>3143</v>
      </c>
      <c r="N28" s="24">
        <v>2965</v>
      </c>
      <c r="O28" s="24">
        <v>2930</v>
      </c>
      <c r="P28" s="24">
        <v>2966</v>
      </c>
      <c r="Q28" s="24">
        <v>2967</v>
      </c>
      <c r="R28" s="24">
        <v>2939</v>
      </c>
      <c r="S28" s="24">
        <v>2957</v>
      </c>
      <c r="T28" s="24">
        <v>2976</v>
      </c>
      <c r="U28" s="24">
        <v>2943</v>
      </c>
      <c r="V28" s="24">
        <v>2924</v>
      </c>
      <c r="W28" s="24">
        <v>2971</v>
      </c>
      <c r="X28" s="24">
        <v>2985</v>
      </c>
      <c r="Y28" s="24">
        <v>3007</v>
      </c>
      <c r="Z28" s="24">
        <v>2976</v>
      </c>
      <c r="AA28" s="24">
        <v>2987</v>
      </c>
      <c r="AB28" s="24">
        <v>3034</v>
      </c>
      <c r="AC28" s="24">
        <v>3114</v>
      </c>
      <c r="AD28" s="24">
        <v>3119</v>
      </c>
      <c r="AE28" s="24">
        <v>3142</v>
      </c>
      <c r="AF28" s="24">
        <v>3201</v>
      </c>
      <c r="AG28" s="24">
        <v>3213</v>
      </c>
      <c r="AH28" s="24">
        <v>3293</v>
      </c>
      <c r="AI28" s="24">
        <v>3287</v>
      </c>
      <c r="AJ28" s="24">
        <v>3193</v>
      </c>
      <c r="AK28" s="24">
        <v>3225</v>
      </c>
    </row>
    <row r="29" spans="1:37" x14ac:dyDescent="0.2">
      <c r="A29" t="s">
        <v>94</v>
      </c>
      <c r="B29" s="24">
        <v>26411</v>
      </c>
      <c r="C29" s="24">
        <v>26545</v>
      </c>
      <c r="D29" s="24">
        <v>26288</v>
      </c>
      <c r="E29" s="24">
        <v>25801</v>
      </c>
      <c r="F29" s="24">
        <v>25299</v>
      </c>
      <c r="G29" s="24">
        <v>25962</v>
      </c>
      <c r="H29" s="24">
        <v>25806</v>
      </c>
      <c r="I29" s="24">
        <v>25809</v>
      </c>
      <c r="J29" s="24">
        <v>25410</v>
      </c>
      <c r="K29" s="24">
        <v>25439</v>
      </c>
      <c r="L29" s="24">
        <v>25235</v>
      </c>
      <c r="M29" s="24">
        <v>25097</v>
      </c>
      <c r="N29" s="24">
        <v>24844</v>
      </c>
      <c r="O29" s="24">
        <v>25033</v>
      </c>
      <c r="P29" s="24">
        <v>25212</v>
      </c>
      <c r="Q29" s="24">
        <v>24947</v>
      </c>
      <c r="R29" s="24">
        <v>25020</v>
      </c>
      <c r="S29" s="24">
        <v>24995</v>
      </c>
      <c r="T29" s="24">
        <v>25212</v>
      </c>
      <c r="U29" s="24">
        <v>24909</v>
      </c>
      <c r="V29" s="24">
        <v>24803</v>
      </c>
      <c r="W29" s="24">
        <v>24969</v>
      </c>
      <c r="X29" s="24">
        <v>25028</v>
      </c>
      <c r="Y29" s="24">
        <v>24980</v>
      </c>
      <c r="Z29" s="24">
        <v>25168</v>
      </c>
      <c r="AA29" s="24">
        <v>25139</v>
      </c>
      <c r="AB29" s="24">
        <v>25468</v>
      </c>
      <c r="AC29" s="24">
        <v>25349</v>
      </c>
      <c r="AD29" s="24">
        <v>25234</v>
      </c>
      <c r="AE29" s="24">
        <v>25454</v>
      </c>
      <c r="AF29" s="24">
        <v>25508</v>
      </c>
      <c r="AG29" s="24">
        <v>25441</v>
      </c>
      <c r="AH29" s="24">
        <v>25322</v>
      </c>
      <c r="AI29" s="24">
        <v>25507</v>
      </c>
      <c r="AJ29" s="24">
        <v>25323</v>
      </c>
      <c r="AK29" s="24">
        <v>25513</v>
      </c>
    </row>
    <row r="30" spans="1:37" x14ac:dyDescent="0.2">
      <c r="A30" t="s">
        <v>95</v>
      </c>
      <c r="B30" s="24">
        <v>15397</v>
      </c>
      <c r="C30" s="24">
        <v>15400</v>
      </c>
      <c r="D30" s="24">
        <v>15297</v>
      </c>
      <c r="E30" s="24">
        <v>15138</v>
      </c>
      <c r="F30" s="24">
        <v>14751</v>
      </c>
      <c r="G30" s="24">
        <v>15166</v>
      </c>
      <c r="H30" s="24">
        <v>15201</v>
      </c>
      <c r="I30" s="24">
        <v>15078</v>
      </c>
      <c r="J30" s="24">
        <v>14715</v>
      </c>
      <c r="K30" s="24">
        <v>14830</v>
      </c>
      <c r="L30" s="24">
        <v>14737</v>
      </c>
      <c r="M30" s="24">
        <v>14639</v>
      </c>
      <c r="N30" s="24">
        <v>14567</v>
      </c>
      <c r="O30" s="24">
        <v>14630</v>
      </c>
      <c r="P30" s="24">
        <v>14685</v>
      </c>
      <c r="Q30" s="24">
        <v>14568</v>
      </c>
      <c r="R30" s="24">
        <v>14592</v>
      </c>
      <c r="S30" s="24">
        <v>14749</v>
      </c>
      <c r="T30" s="24">
        <v>14942</v>
      </c>
      <c r="U30" s="24">
        <v>14736</v>
      </c>
      <c r="V30" s="24">
        <v>14562</v>
      </c>
      <c r="W30" s="24">
        <v>14571</v>
      </c>
      <c r="X30" s="24">
        <v>14524</v>
      </c>
      <c r="Y30" s="24">
        <v>14600</v>
      </c>
      <c r="Z30" s="24">
        <v>14597</v>
      </c>
      <c r="AA30" s="24">
        <v>14617</v>
      </c>
      <c r="AB30" s="24">
        <v>14711</v>
      </c>
      <c r="AC30" s="24">
        <v>14635</v>
      </c>
      <c r="AD30" s="24">
        <v>14685</v>
      </c>
      <c r="AE30" s="24">
        <v>14902</v>
      </c>
      <c r="AF30" s="24">
        <v>14981</v>
      </c>
      <c r="AG30" s="24">
        <v>14854</v>
      </c>
      <c r="AH30" s="24">
        <v>14713</v>
      </c>
      <c r="AI30" s="24">
        <v>14822</v>
      </c>
      <c r="AJ30" s="24">
        <v>14682</v>
      </c>
      <c r="AK30" s="24">
        <v>14751</v>
      </c>
    </row>
    <row r="31" spans="1:37" x14ac:dyDescent="0.2">
      <c r="A31" t="s">
        <v>96</v>
      </c>
      <c r="B31" s="24">
        <v>13338</v>
      </c>
      <c r="C31" s="24">
        <v>13462</v>
      </c>
      <c r="D31" s="24">
        <v>13532</v>
      </c>
      <c r="E31" s="24">
        <v>13774</v>
      </c>
      <c r="F31" s="24">
        <v>13032</v>
      </c>
      <c r="G31" s="24">
        <v>13201</v>
      </c>
      <c r="H31" s="24">
        <v>13006</v>
      </c>
      <c r="I31" s="24">
        <v>13213</v>
      </c>
      <c r="J31" s="24">
        <v>12961</v>
      </c>
      <c r="K31" s="24">
        <v>13102</v>
      </c>
      <c r="L31" s="24">
        <v>12915</v>
      </c>
      <c r="M31" s="24">
        <v>12803</v>
      </c>
      <c r="N31" s="24">
        <v>12743</v>
      </c>
      <c r="O31" s="24">
        <v>12670</v>
      </c>
      <c r="P31" s="24">
        <v>12778</v>
      </c>
      <c r="Q31" s="24">
        <v>12690</v>
      </c>
      <c r="R31" s="24">
        <v>12674</v>
      </c>
      <c r="S31" s="24">
        <v>12868</v>
      </c>
      <c r="T31" s="24">
        <v>12835</v>
      </c>
      <c r="U31" s="24">
        <v>12690</v>
      </c>
      <c r="V31" s="24">
        <v>12550</v>
      </c>
      <c r="W31" s="24">
        <v>12838</v>
      </c>
      <c r="X31" s="24">
        <v>12971</v>
      </c>
      <c r="Y31" s="24">
        <v>13025</v>
      </c>
      <c r="Z31" s="24">
        <v>13209</v>
      </c>
      <c r="AA31" s="24">
        <v>13065</v>
      </c>
      <c r="AB31" s="24">
        <v>13264</v>
      </c>
      <c r="AC31" s="24">
        <v>13388</v>
      </c>
      <c r="AD31" s="24">
        <v>13641</v>
      </c>
      <c r="AE31" s="24">
        <v>13846</v>
      </c>
      <c r="AF31" s="24">
        <v>13617</v>
      </c>
      <c r="AG31" s="24">
        <v>13758</v>
      </c>
      <c r="AH31" s="24">
        <v>13857</v>
      </c>
      <c r="AI31" s="24">
        <v>13918</v>
      </c>
      <c r="AJ31" s="24">
        <v>13688</v>
      </c>
      <c r="AK31" s="24">
        <v>13896</v>
      </c>
    </row>
    <row r="32" spans="1:37" x14ac:dyDescent="0.2">
      <c r="A32" t="s">
        <v>97</v>
      </c>
      <c r="B32" s="24">
        <v>24156</v>
      </c>
      <c r="C32" s="24">
        <v>24560</v>
      </c>
      <c r="D32" s="24">
        <v>24531</v>
      </c>
      <c r="E32" s="24">
        <v>25047</v>
      </c>
      <c r="F32" s="24">
        <v>23879</v>
      </c>
      <c r="G32" s="24">
        <v>24083</v>
      </c>
      <c r="H32" s="24">
        <v>23685</v>
      </c>
      <c r="I32" s="24">
        <v>24050</v>
      </c>
      <c r="J32" s="24">
        <v>23701</v>
      </c>
      <c r="K32" s="24">
        <v>24114</v>
      </c>
      <c r="L32" s="24">
        <v>23806</v>
      </c>
      <c r="M32" s="24">
        <v>23595</v>
      </c>
      <c r="N32" s="24">
        <v>23253</v>
      </c>
      <c r="O32" s="24">
        <v>23316</v>
      </c>
      <c r="P32" s="24">
        <v>23446</v>
      </c>
      <c r="Q32" s="24">
        <v>23098</v>
      </c>
      <c r="R32" s="24">
        <v>23116</v>
      </c>
      <c r="S32" s="24">
        <v>23378</v>
      </c>
      <c r="T32" s="24">
        <v>23226</v>
      </c>
      <c r="U32" s="24">
        <v>22971</v>
      </c>
      <c r="V32" s="24">
        <v>23100</v>
      </c>
      <c r="W32" s="24">
        <v>23882</v>
      </c>
      <c r="X32" s="24">
        <v>24182</v>
      </c>
      <c r="Y32" s="24">
        <v>24204</v>
      </c>
      <c r="Z32" s="24">
        <v>24415</v>
      </c>
      <c r="AA32" s="24">
        <v>24294</v>
      </c>
      <c r="AB32" s="24">
        <v>24658</v>
      </c>
      <c r="AC32" s="24">
        <v>25018</v>
      </c>
      <c r="AD32" s="24">
        <v>25532</v>
      </c>
      <c r="AE32" s="24">
        <v>25805</v>
      </c>
      <c r="AF32" s="24">
        <v>25419</v>
      </c>
      <c r="AG32" s="24">
        <v>25449</v>
      </c>
      <c r="AH32" s="24">
        <v>25909</v>
      </c>
      <c r="AI32" s="24">
        <v>26233</v>
      </c>
      <c r="AJ32" s="24">
        <v>25847</v>
      </c>
      <c r="AK32" s="24">
        <v>26225</v>
      </c>
    </row>
    <row r="33" spans="1:37" x14ac:dyDescent="0.2">
      <c r="A33" t="s">
        <v>98</v>
      </c>
      <c r="B33" s="24">
        <v>3627</v>
      </c>
      <c r="C33" s="24">
        <v>3612</v>
      </c>
      <c r="D33" s="24">
        <v>3568</v>
      </c>
      <c r="E33" s="24">
        <v>3533</v>
      </c>
      <c r="F33" s="24">
        <v>3450</v>
      </c>
      <c r="G33" s="24">
        <v>3585</v>
      </c>
      <c r="H33" s="24">
        <v>3573</v>
      </c>
      <c r="I33" s="24">
        <v>3532</v>
      </c>
      <c r="J33" s="24">
        <v>3452</v>
      </c>
      <c r="K33" s="24">
        <v>3512</v>
      </c>
      <c r="L33" s="24">
        <v>3483</v>
      </c>
      <c r="M33" s="24">
        <v>3474</v>
      </c>
      <c r="N33" s="24">
        <v>3438</v>
      </c>
      <c r="O33" s="24">
        <v>3412</v>
      </c>
      <c r="P33" s="24">
        <v>3417</v>
      </c>
      <c r="Q33" s="24">
        <v>3397</v>
      </c>
      <c r="R33" s="24">
        <v>3388</v>
      </c>
      <c r="S33" s="24">
        <v>3485</v>
      </c>
      <c r="T33" s="24">
        <v>3528</v>
      </c>
      <c r="U33" s="24">
        <v>3491</v>
      </c>
      <c r="V33" s="24">
        <v>3442</v>
      </c>
      <c r="W33" s="24">
        <v>3460</v>
      </c>
      <c r="X33" s="24">
        <v>3420</v>
      </c>
      <c r="Y33" s="24">
        <v>3432</v>
      </c>
      <c r="Z33" s="24">
        <v>3429</v>
      </c>
      <c r="AA33" s="24">
        <v>3392</v>
      </c>
      <c r="AB33" s="24">
        <v>3414</v>
      </c>
      <c r="AC33" s="24">
        <v>3431</v>
      </c>
      <c r="AD33" s="24">
        <v>3415</v>
      </c>
      <c r="AE33" s="24">
        <v>3523</v>
      </c>
      <c r="AF33" s="24">
        <v>3554</v>
      </c>
      <c r="AG33" s="24">
        <v>3477</v>
      </c>
      <c r="AH33" s="24">
        <v>3432</v>
      </c>
      <c r="AI33" s="24">
        <v>3489</v>
      </c>
      <c r="AJ33" s="24">
        <v>3446</v>
      </c>
      <c r="AK33" s="24">
        <v>3479</v>
      </c>
    </row>
    <row r="34" spans="1:37" x14ac:dyDescent="0.2">
      <c r="A34" t="s">
        <v>99</v>
      </c>
      <c r="B34" s="24">
        <v>5236</v>
      </c>
      <c r="C34" s="24">
        <v>5249</v>
      </c>
      <c r="D34" s="24">
        <v>5127</v>
      </c>
      <c r="E34" s="24">
        <v>5074</v>
      </c>
      <c r="F34" s="24">
        <v>4973</v>
      </c>
      <c r="G34" s="24">
        <v>5107</v>
      </c>
      <c r="H34" s="24">
        <v>5082</v>
      </c>
      <c r="I34" s="24">
        <v>5067</v>
      </c>
      <c r="J34" s="24">
        <v>4987</v>
      </c>
      <c r="K34" s="24">
        <v>5207</v>
      </c>
      <c r="L34" s="24">
        <v>5148</v>
      </c>
      <c r="M34" s="24">
        <v>5105</v>
      </c>
      <c r="N34" s="24">
        <v>5090</v>
      </c>
      <c r="O34" s="24">
        <v>5003</v>
      </c>
      <c r="P34" s="24">
        <v>5023</v>
      </c>
      <c r="Q34" s="24">
        <v>5009</v>
      </c>
      <c r="R34" s="24">
        <v>4974</v>
      </c>
      <c r="S34" s="24">
        <v>5144</v>
      </c>
      <c r="T34" s="24">
        <v>5136</v>
      </c>
      <c r="U34" s="24">
        <v>5289</v>
      </c>
      <c r="V34" s="24">
        <v>5299</v>
      </c>
      <c r="W34" s="24">
        <v>5443</v>
      </c>
      <c r="X34" s="24">
        <v>5497</v>
      </c>
      <c r="Y34" s="24">
        <v>5573</v>
      </c>
      <c r="Z34" s="24">
        <v>5534</v>
      </c>
      <c r="AA34" s="24">
        <v>5495</v>
      </c>
      <c r="AB34" s="24">
        <v>5567</v>
      </c>
      <c r="AC34" s="24">
        <v>5709</v>
      </c>
      <c r="AD34" s="24">
        <v>5678</v>
      </c>
      <c r="AE34" s="24">
        <v>5789</v>
      </c>
      <c r="AF34" s="24">
        <v>5857</v>
      </c>
      <c r="AG34" s="24">
        <v>5756</v>
      </c>
      <c r="AH34" s="24">
        <v>5846</v>
      </c>
      <c r="AI34" s="24">
        <v>5947</v>
      </c>
      <c r="AJ34" s="24">
        <v>5894</v>
      </c>
      <c r="AK34" s="24">
        <v>5973</v>
      </c>
    </row>
    <row r="35" spans="1:37" x14ac:dyDescent="0.2">
      <c r="A35" t="s">
        <v>100</v>
      </c>
      <c r="B35" s="24">
        <v>26112</v>
      </c>
      <c r="C35" s="24">
        <v>26383</v>
      </c>
      <c r="D35" s="24">
        <v>26066</v>
      </c>
      <c r="E35" s="24">
        <v>25538</v>
      </c>
      <c r="F35" s="24">
        <v>24965</v>
      </c>
      <c r="G35" s="24">
        <v>25407</v>
      </c>
      <c r="H35" s="24">
        <v>25153</v>
      </c>
      <c r="I35" s="24">
        <v>24833</v>
      </c>
      <c r="J35" s="24">
        <v>24812</v>
      </c>
      <c r="K35" s="24">
        <v>24996</v>
      </c>
      <c r="L35" s="24">
        <v>24671</v>
      </c>
      <c r="M35" s="24">
        <v>24403</v>
      </c>
      <c r="N35" s="24">
        <v>24243</v>
      </c>
      <c r="O35" s="24">
        <v>24543</v>
      </c>
      <c r="P35" s="24">
        <v>24640</v>
      </c>
      <c r="Q35" s="24">
        <v>24647</v>
      </c>
      <c r="R35" s="24">
        <v>24641</v>
      </c>
      <c r="S35" s="24">
        <v>24594</v>
      </c>
      <c r="T35" s="24">
        <v>24780</v>
      </c>
      <c r="U35" s="24">
        <v>24494</v>
      </c>
      <c r="V35" s="24">
        <v>24572</v>
      </c>
      <c r="W35" s="24">
        <v>24728</v>
      </c>
      <c r="X35" s="24">
        <v>24699</v>
      </c>
      <c r="Y35" s="24">
        <v>24729</v>
      </c>
      <c r="Z35" s="24">
        <v>24923</v>
      </c>
      <c r="AA35" s="24">
        <v>25050</v>
      </c>
      <c r="AB35" s="24">
        <v>25265</v>
      </c>
      <c r="AC35" s="24">
        <v>25121</v>
      </c>
      <c r="AD35" s="24">
        <v>24931</v>
      </c>
      <c r="AE35" s="24">
        <v>24833</v>
      </c>
      <c r="AF35" s="24">
        <v>24903</v>
      </c>
      <c r="AG35" s="24">
        <v>24741</v>
      </c>
      <c r="AH35" s="24">
        <v>24897</v>
      </c>
      <c r="AI35" s="24">
        <v>25136</v>
      </c>
      <c r="AJ35" s="24">
        <v>25048</v>
      </c>
      <c r="AK35" s="24">
        <v>25146</v>
      </c>
    </row>
    <row r="36" spans="1:37" x14ac:dyDescent="0.2">
      <c r="A36" t="s">
        <v>100</v>
      </c>
      <c r="B36" s="24">
        <v>26112</v>
      </c>
      <c r="C36" s="24">
        <v>26383</v>
      </c>
      <c r="D36" s="24">
        <v>26066</v>
      </c>
      <c r="E36" s="24">
        <v>25538</v>
      </c>
      <c r="F36" s="24">
        <v>24965</v>
      </c>
      <c r="G36" s="24">
        <v>25407</v>
      </c>
      <c r="H36" s="24">
        <v>25153</v>
      </c>
      <c r="I36" s="24">
        <v>24833</v>
      </c>
      <c r="J36" s="24">
        <v>24812</v>
      </c>
      <c r="K36" s="24">
        <v>24996</v>
      </c>
      <c r="L36" s="24">
        <v>24671</v>
      </c>
      <c r="M36" s="24">
        <v>24403</v>
      </c>
      <c r="N36" s="24">
        <v>24243</v>
      </c>
      <c r="O36" s="24">
        <v>24543</v>
      </c>
      <c r="P36" s="24">
        <v>24640</v>
      </c>
      <c r="Q36" s="24">
        <v>24647</v>
      </c>
      <c r="R36" s="24">
        <v>24641</v>
      </c>
      <c r="S36" s="24">
        <v>24594</v>
      </c>
      <c r="T36" s="24">
        <v>24780</v>
      </c>
      <c r="U36" s="24">
        <v>24494</v>
      </c>
      <c r="V36" s="24">
        <v>24572</v>
      </c>
      <c r="W36" s="24">
        <v>24728</v>
      </c>
      <c r="X36" s="24">
        <v>24699</v>
      </c>
      <c r="Y36" s="24">
        <v>24729</v>
      </c>
      <c r="Z36" s="24">
        <v>24923</v>
      </c>
      <c r="AA36" s="24">
        <v>25050</v>
      </c>
      <c r="AB36" s="24">
        <v>25265</v>
      </c>
      <c r="AC36" s="24">
        <v>25121</v>
      </c>
      <c r="AD36" s="24">
        <v>24931</v>
      </c>
      <c r="AE36" s="24">
        <v>24833</v>
      </c>
      <c r="AF36" s="24">
        <v>24903</v>
      </c>
      <c r="AG36" s="24">
        <v>24741</v>
      </c>
      <c r="AH36" s="24">
        <v>24897</v>
      </c>
      <c r="AI36" s="24">
        <v>25136</v>
      </c>
      <c r="AJ36" s="24">
        <v>25048</v>
      </c>
      <c r="AK36" s="24">
        <v>25146</v>
      </c>
    </row>
    <row r="37" spans="1:37" x14ac:dyDescent="0.2">
      <c r="A37" t="s">
        <v>101</v>
      </c>
      <c r="B37" s="24">
        <v>124379</v>
      </c>
      <c r="C37" s="24">
        <v>125554</v>
      </c>
      <c r="D37" s="24">
        <v>123593</v>
      </c>
      <c r="E37" s="24">
        <v>119407</v>
      </c>
      <c r="F37" s="24">
        <v>117223</v>
      </c>
      <c r="G37" s="24">
        <v>119519</v>
      </c>
      <c r="H37" s="24">
        <v>117866</v>
      </c>
      <c r="I37" s="24">
        <v>117024</v>
      </c>
      <c r="J37" s="24">
        <v>116704</v>
      </c>
      <c r="K37" s="24">
        <v>118729</v>
      </c>
      <c r="L37" s="24">
        <v>117475</v>
      </c>
      <c r="M37" s="24">
        <v>116352</v>
      </c>
      <c r="N37" s="24">
        <v>115083</v>
      </c>
      <c r="O37" s="24">
        <v>116374</v>
      </c>
      <c r="P37" s="24">
        <v>116738</v>
      </c>
      <c r="Q37" s="24">
        <v>116932</v>
      </c>
      <c r="R37" s="24">
        <v>117160</v>
      </c>
      <c r="S37" s="24">
        <v>117422</v>
      </c>
      <c r="T37" s="24">
        <v>117976</v>
      </c>
      <c r="U37" s="24">
        <v>116761</v>
      </c>
      <c r="V37" s="24">
        <v>116698</v>
      </c>
      <c r="W37" s="24">
        <v>118087</v>
      </c>
      <c r="X37" s="24">
        <v>117993</v>
      </c>
      <c r="Y37" s="24">
        <v>118034</v>
      </c>
      <c r="Z37" s="24">
        <v>118935</v>
      </c>
      <c r="AA37" s="24">
        <v>119085</v>
      </c>
      <c r="AB37" s="24">
        <v>119856</v>
      </c>
      <c r="AC37" s="24">
        <v>119413</v>
      </c>
      <c r="AD37" s="24">
        <v>118488</v>
      </c>
      <c r="AE37" s="24">
        <v>118417</v>
      </c>
      <c r="AF37" s="24">
        <v>118603</v>
      </c>
      <c r="AG37" s="24">
        <v>117778</v>
      </c>
      <c r="AH37" s="24">
        <v>118216</v>
      </c>
      <c r="AI37" s="24">
        <v>119916</v>
      </c>
      <c r="AJ37" s="24">
        <v>119530</v>
      </c>
      <c r="AK37" s="24">
        <v>119879</v>
      </c>
    </row>
    <row r="38" spans="1:37" x14ac:dyDescent="0.2">
      <c r="A38" t="s">
        <v>102</v>
      </c>
      <c r="B38" s="24">
        <v>125798</v>
      </c>
      <c r="C38" s="24">
        <v>126162</v>
      </c>
      <c r="D38" s="24">
        <v>125811</v>
      </c>
      <c r="E38" s="24">
        <v>121907</v>
      </c>
      <c r="F38" s="24">
        <v>120037</v>
      </c>
      <c r="G38" s="24">
        <v>123973</v>
      </c>
      <c r="H38" s="24">
        <v>124896</v>
      </c>
      <c r="I38" s="24">
        <v>123713</v>
      </c>
      <c r="J38" s="24">
        <v>121682</v>
      </c>
      <c r="K38" s="24">
        <v>121996</v>
      </c>
      <c r="L38" s="24">
        <v>120541</v>
      </c>
      <c r="M38" s="24">
        <v>119645</v>
      </c>
      <c r="N38" s="24">
        <v>119305</v>
      </c>
      <c r="O38" s="24">
        <v>120128</v>
      </c>
      <c r="P38" s="24">
        <v>120481</v>
      </c>
      <c r="Q38" s="24">
        <v>119522</v>
      </c>
      <c r="R38" s="24">
        <v>119889</v>
      </c>
      <c r="S38" s="24">
        <v>120982</v>
      </c>
      <c r="T38" s="24">
        <v>121904</v>
      </c>
      <c r="U38" s="24">
        <v>120209</v>
      </c>
      <c r="V38" s="24">
        <v>119110</v>
      </c>
      <c r="W38" s="24">
        <v>118362</v>
      </c>
      <c r="X38" s="24">
        <v>118207</v>
      </c>
      <c r="Y38" s="24">
        <v>118694</v>
      </c>
      <c r="Z38" s="24">
        <v>119213</v>
      </c>
      <c r="AA38" s="24">
        <v>119186</v>
      </c>
      <c r="AB38" s="24">
        <v>120407</v>
      </c>
      <c r="AC38" s="24">
        <v>120145</v>
      </c>
      <c r="AD38" s="24">
        <v>120785</v>
      </c>
      <c r="AE38" s="24">
        <v>121913</v>
      </c>
      <c r="AF38" s="24">
        <v>122828</v>
      </c>
      <c r="AG38" s="24">
        <v>122056</v>
      </c>
      <c r="AH38" s="24">
        <v>121536</v>
      </c>
      <c r="AI38" s="24">
        <v>121362</v>
      </c>
      <c r="AJ38" s="24">
        <v>120864</v>
      </c>
      <c r="AK38" s="24">
        <v>121732</v>
      </c>
    </row>
    <row r="39" spans="1:37" x14ac:dyDescent="0.2">
      <c r="A39" t="s">
        <v>102</v>
      </c>
      <c r="B39" s="24">
        <v>125798</v>
      </c>
      <c r="C39" s="24">
        <v>126162</v>
      </c>
      <c r="D39" s="24">
        <v>125811</v>
      </c>
      <c r="E39" s="24">
        <v>121907</v>
      </c>
      <c r="F39" s="24">
        <v>120037</v>
      </c>
      <c r="G39" s="24">
        <v>123973</v>
      </c>
      <c r="H39" s="24">
        <v>124896</v>
      </c>
      <c r="I39" s="24">
        <v>123713</v>
      </c>
      <c r="J39" s="24">
        <v>121682</v>
      </c>
      <c r="K39" s="24">
        <v>121996</v>
      </c>
      <c r="L39" s="24">
        <v>120541</v>
      </c>
      <c r="M39" s="24">
        <v>119645</v>
      </c>
      <c r="N39" s="24">
        <v>119305</v>
      </c>
      <c r="O39" s="24">
        <v>120128</v>
      </c>
      <c r="P39" s="24">
        <v>120481</v>
      </c>
      <c r="Q39" s="24">
        <v>119522</v>
      </c>
      <c r="R39" s="24">
        <v>119889</v>
      </c>
      <c r="S39" s="24">
        <v>120982</v>
      </c>
      <c r="T39" s="24">
        <v>121904</v>
      </c>
      <c r="U39" s="24">
        <v>120209</v>
      </c>
      <c r="V39" s="24">
        <v>119110</v>
      </c>
      <c r="W39" s="24">
        <v>118362</v>
      </c>
      <c r="X39" s="24">
        <v>118207</v>
      </c>
      <c r="Y39" s="24">
        <v>118694</v>
      </c>
      <c r="Z39" s="24">
        <v>119213</v>
      </c>
      <c r="AA39" s="24">
        <v>119186</v>
      </c>
      <c r="AB39" s="24">
        <v>120407</v>
      </c>
      <c r="AC39" s="24">
        <v>120145</v>
      </c>
      <c r="AD39" s="24">
        <v>120785</v>
      </c>
      <c r="AE39" s="24">
        <v>121913</v>
      </c>
      <c r="AF39" s="24">
        <v>122828</v>
      </c>
      <c r="AG39" s="24">
        <v>122056</v>
      </c>
      <c r="AH39" s="24">
        <v>121536</v>
      </c>
      <c r="AI39" s="24">
        <v>121362</v>
      </c>
      <c r="AJ39" s="24">
        <v>120864</v>
      </c>
      <c r="AK39" s="24">
        <v>121732</v>
      </c>
    </row>
    <row r="40" spans="1:37" x14ac:dyDescent="0.2">
      <c r="A40" t="s">
        <v>103</v>
      </c>
      <c r="B40" s="24">
        <v>193525</v>
      </c>
      <c r="C40" s="24">
        <v>193693</v>
      </c>
      <c r="D40" s="24">
        <v>192997</v>
      </c>
      <c r="E40" s="24">
        <v>189853</v>
      </c>
      <c r="F40" s="24">
        <v>184831</v>
      </c>
      <c r="G40" s="24">
        <v>189161</v>
      </c>
      <c r="H40" s="24">
        <v>190108</v>
      </c>
      <c r="I40" s="24">
        <v>188487</v>
      </c>
      <c r="J40" s="24">
        <v>184802</v>
      </c>
      <c r="K40" s="24">
        <v>185528</v>
      </c>
      <c r="L40" s="24">
        <v>184050</v>
      </c>
      <c r="M40" s="24">
        <v>183384</v>
      </c>
      <c r="N40" s="24">
        <v>182618</v>
      </c>
      <c r="O40" s="24">
        <v>183468</v>
      </c>
      <c r="P40" s="24">
        <v>184535</v>
      </c>
      <c r="Q40" s="24">
        <v>183409</v>
      </c>
      <c r="R40" s="24">
        <v>183715</v>
      </c>
      <c r="S40" s="24">
        <v>184885</v>
      </c>
      <c r="T40" s="24">
        <v>187355</v>
      </c>
      <c r="U40" s="24">
        <v>184837</v>
      </c>
      <c r="V40" s="24">
        <v>183200</v>
      </c>
      <c r="W40" s="24">
        <v>183296</v>
      </c>
      <c r="X40" s="24">
        <v>182526</v>
      </c>
      <c r="Y40" s="24">
        <v>183704</v>
      </c>
      <c r="Z40" s="24">
        <v>183318</v>
      </c>
      <c r="AA40" s="24">
        <v>184051</v>
      </c>
      <c r="AB40" s="24">
        <v>185575</v>
      </c>
      <c r="AC40" s="24">
        <v>184570</v>
      </c>
      <c r="AD40" s="24">
        <v>185414</v>
      </c>
      <c r="AE40" s="24">
        <v>187540</v>
      </c>
      <c r="AF40" s="24">
        <v>188383</v>
      </c>
      <c r="AG40" s="24">
        <v>186545</v>
      </c>
      <c r="AH40" s="24">
        <v>185640</v>
      </c>
      <c r="AI40" s="24">
        <v>186802</v>
      </c>
      <c r="AJ40" s="24">
        <v>184783</v>
      </c>
      <c r="AK40" s="24">
        <v>185779</v>
      </c>
    </row>
    <row r="41" spans="1:37" x14ac:dyDescent="0.2">
      <c r="A41" t="s">
        <v>104</v>
      </c>
      <c r="B41" s="24">
        <v>7730</v>
      </c>
      <c r="C41" s="24">
        <v>7742</v>
      </c>
      <c r="D41" s="24">
        <v>7617</v>
      </c>
      <c r="E41" s="24">
        <v>7435</v>
      </c>
      <c r="F41" s="24">
        <v>7303</v>
      </c>
      <c r="G41" s="24">
        <v>7520</v>
      </c>
      <c r="H41" s="24">
        <v>7473</v>
      </c>
      <c r="I41" s="24">
        <v>7459</v>
      </c>
      <c r="J41" s="24">
        <v>7292</v>
      </c>
      <c r="K41" s="24">
        <v>7439</v>
      </c>
      <c r="L41" s="24">
        <v>7379</v>
      </c>
      <c r="M41" s="24">
        <v>7349</v>
      </c>
      <c r="N41" s="24">
        <v>7290</v>
      </c>
      <c r="O41" s="24">
        <v>7250</v>
      </c>
      <c r="P41" s="24">
        <v>7228</v>
      </c>
      <c r="Q41" s="24">
        <v>7314</v>
      </c>
      <c r="R41" s="24">
        <v>7308</v>
      </c>
      <c r="S41" s="24">
        <v>7513</v>
      </c>
      <c r="T41" s="24">
        <v>7529</v>
      </c>
      <c r="U41" s="24">
        <v>7464</v>
      </c>
      <c r="V41" s="24">
        <v>7354</v>
      </c>
      <c r="W41" s="24">
        <v>7473</v>
      </c>
      <c r="X41" s="24">
        <v>7443</v>
      </c>
      <c r="Y41" s="24">
        <v>7426</v>
      </c>
      <c r="Z41" s="24">
        <v>7473</v>
      </c>
      <c r="AA41" s="24">
        <v>7381</v>
      </c>
      <c r="AB41" s="24">
        <v>7435</v>
      </c>
      <c r="AC41" s="24">
        <v>7461</v>
      </c>
      <c r="AD41" s="24">
        <v>7434</v>
      </c>
      <c r="AE41" s="24">
        <v>7634</v>
      </c>
      <c r="AF41" s="24">
        <v>7644</v>
      </c>
      <c r="AG41" s="24">
        <v>7511</v>
      </c>
      <c r="AH41" s="24">
        <v>7393</v>
      </c>
      <c r="AI41" s="24">
        <v>7544</v>
      </c>
      <c r="AJ41" s="24">
        <v>7479</v>
      </c>
      <c r="AK41" s="24">
        <v>7511</v>
      </c>
    </row>
    <row r="42" spans="1:37" x14ac:dyDescent="0.2">
      <c r="A42" t="s">
        <v>105</v>
      </c>
      <c r="B42" s="24">
        <v>8535</v>
      </c>
      <c r="C42" s="24">
        <v>8522</v>
      </c>
      <c r="D42" s="24">
        <v>8505</v>
      </c>
      <c r="E42" s="24">
        <v>8469</v>
      </c>
      <c r="F42" s="24">
        <v>8236</v>
      </c>
      <c r="G42" s="24">
        <v>8457</v>
      </c>
      <c r="H42" s="24">
        <v>8545</v>
      </c>
      <c r="I42" s="24">
        <v>8457</v>
      </c>
      <c r="J42" s="24">
        <v>8255</v>
      </c>
      <c r="K42" s="24">
        <v>8259</v>
      </c>
      <c r="L42" s="24">
        <v>8187</v>
      </c>
      <c r="M42" s="24">
        <v>8155</v>
      </c>
      <c r="N42" s="24">
        <v>8128</v>
      </c>
      <c r="O42" s="24">
        <v>8178</v>
      </c>
      <c r="P42" s="24">
        <v>8210</v>
      </c>
      <c r="Q42" s="24">
        <v>8159</v>
      </c>
      <c r="R42" s="24">
        <v>8150</v>
      </c>
      <c r="S42" s="24">
        <v>8203</v>
      </c>
      <c r="T42" s="24">
        <v>8309</v>
      </c>
      <c r="U42" s="24">
        <v>8186</v>
      </c>
      <c r="V42" s="24">
        <v>8107</v>
      </c>
      <c r="W42" s="24">
        <v>8109</v>
      </c>
      <c r="X42" s="24">
        <v>8070</v>
      </c>
      <c r="Y42" s="24">
        <v>8217</v>
      </c>
      <c r="Z42" s="24">
        <v>8119</v>
      </c>
      <c r="AA42" s="24">
        <v>8146</v>
      </c>
      <c r="AB42" s="24">
        <v>8192</v>
      </c>
      <c r="AC42" s="24">
        <v>8138</v>
      </c>
      <c r="AD42" s="24">
        <v>8175</v>
      </c>
      <c r="AE42" s="24">
        <v>8273</v>
      </c>
      <c r="AF42" s="24">
        <v>8305</v>
      </c>
      <c r="AG42" s="24">
        <v>8242</v>
      </c>
      <c r="AH42" s="24">
        <v>8196</v>
      </c>
      <c r="AI42" s="24">
        <v>8229</v>
      </c>
      <c r="AJ42" s="24">
        <v>8156</v>
      </c>
      <c r="AK42" s="24">
        <v>8204</v>
      </c>
    </row>
    <row r="43" spans="1:37" x14ac:dyDescent="0.2">
      <c r="A43" t="s">
        <v>105</v>
      </c>
      <c r="B43" s="24">
        <v>8535</v>
      </c>
      <c r="C43" s="24">
        <v>8522</v>
      </c>
      <c r="D43" s="24">
        <v>8505</v>
      </c>
      <c r="E43" s="24">
        <v>8469</v>
      </c>
      <c r="F43" s="24">
        <v>8236</v>
      </c>
      <c r="G43" s="24">
        <v>8457</v>
      </c>
      <c r="H43" s="24">
        <v>8545</v>
      </c>
      <c r="I43" s="24">
        <v>8457</v>
      </c>
      <c r="J43" s="24">
        <v>8255</v>
      </c>
      <c r="K43" s="24">
        <v>8259</v>
      </c>
      <c r="L43" s="24">
        <v>8187</v>
      </c>
      <c r="M43" s="24">
        <v>8155</v>
      </c>
      <c r="N43" s="24">
        <v>8128</v>
      </c>
      <c r="O43" s="24">
        <v>8178</v>
      </c>
      <c r="P43" s="24">
        <v>8210</v>
      </c>
      <c r="Q43" s="24">
        <v>8159</v>
      </c>
      <c r="R43" s="24">
        <v>8150</v>
      </c>
      <c r="S43" s="24">
        <v>8203</v>
      </c>
      <c r="T43" s="24">
        <v>8309</v>
      </c>
      <c r="U43" s="24">
        <v>8186</v>
      </c>
      <c r="V43" s="24">
        <v>8107</v>
      </c>
      <c r="W43" s="24">
        <v>8109</v>
      </c>
      <c r="X43" s="24">
        <v>8070</v>
      </c>
      <c r="Y43" s="24">
        <v>8217</v>
      </c>
      <c r="Z43" s="24">
        <v>8119</v>
      </c>
      <c r="AA43" s="24">
        <v>8146</v>
      </c>
      <c r="AB43" s="24">
        <v>8192</v>
      </c>
      <c r="AC43" s="24">
        <v>8138</v>
      </c>
      <c r="AD43" s="24">
        <v>8175</v>
      </c>
      <c r="AE43" s="24">
        <v>8273</v>
      </c>
      <c r="AF43" s="24">
        <v>8305</v>
      </c>
      <c r="AG43" s="24">
        <v>8242</v>
      </c>
      <c r="AH43" s="24">
        <v>8196</v>
      </c>
      <c r="AI43" s="24">
        <v>8229</v>
      </c>
      <c r="AJ43" s="24">
        <v>8156</v>
      </c>
      <c r="AK43" s="24">
        <v>8204</v>
      </c>
    </row>
    <row r="44" spans="1:37" x14ac:dyDescent="0.2">
      <c r="A44" t="s">
        <v>106</v>
      </c>
      <c r="B44" s="24">
        <v>2448</v>
      </c>
      <c r="C44" s="24">
        <v>2449</v>
      </c>
      <c r="D44" s="24">
        <v>2433</v>
      </c>
      <c r="E44" s="24">
        <v>2602</v>
      </c>
      <c r="F44" s="24">
        <v>2487</v>
      </c>
      <c r="G44" s="24">
        <v>2499</v>
      </c>
      <c r="H44" s="24">
        <v>2447</v>
      </c>
      <c r="I44" s="24">
        <v>2358</v>
      </c>
      <c r="J44" s="24">
        <v>2333</v>
      </c>
      <c r="K44" s="24">
        <v>2333</v>
      </c>
      <c r="L44" s="24">
        <v>2301</v>
      </c>
      <c r="M44" s="24">
        <v>2271</v>
      </c>
      <c r="N44" s="24">
        <v>2320</v>
      </c>
      <c r="O44" s="24">
        <v>2303</v>
      </c>
      <c r="P44" s="24">
        <v>2313</v>
      </c>
      <c r="Q44" s="24">
        <v>2274</v>
      </c>
      <c r="R44" s="24">
        <v>2271</v>
      </c>
      <c r="S44" s="24">
        <v>2262</v>
      </c>
      <c r="T44" s="24">
        <v>2255</v>
      </c>
      <c r="U44" s="24">
        <v>2231</v>
      </c>
      <c r="V44" s="24">
        <v>2235</v>
      </c>
      <c r="W44" s="24">
        <v>2302</v>
      </c>
      <c r="X44" s="24">
        <v>2298</v>
      </c>
      <c r="Y44" s="24">
        <v>2293</v>
      </c>
      <c r="Z44" s="24">
        <v>2326</v>
      </c>
      <c r="AA44" s="24">
        <v>2318</v>
      </c>
      <c r="AB44" s="24">
        <v>2346</v>
      </c>
      <c r="AC44" s="24">
        <v>2401</v>
      </c>
      <c r="AD44" s="24">
        <v>2415</v>
      </c>
      <c r="AE44" s="24">
        <v>2419</v>
      </c>
      <c r="AF44" s="24">
        <v>2413</v>
      </c>
      <c r="AG44" s="24">
        <v>2390</v>
      </c>
      <c r="AH44" s="24">
        <v>2434</v>
      </c>
      <c r="AI44" s="24">
        <v>2454</v>
      </c>
      <c r="AJ44" s="24">
        <v>2382</v>
      </c>
      <c r="AK44" s="24">
        <v>2405</v>
      </c>
    </row>
    <row r="45" spans="1:37" x14ac:dyDescent="0.2">
      <c r="A45" t="s">
        <v>106</v>
      </c>
      <c r="B45" s="24">
        <v>2448</v>
      </c>
      <c r="C45" s="24">
        <v>2449</v>
      </c>
      <c r="D45" s="24">
        <v>2433</v>
      </c>
      <c r="E45" s="24">
        <v>2602</v>
      </c>
      <c r="F45" s="24">
        <v>2487</v>
      </c>
      <c r="G45" s="24">
        <v>2499</v>
      </c>
      <c r="H45" s="24">
        <v>2447</v>
      </c>
      <c r="I45" s="24">
        <v>2358</v>
      </c>
      <c r="J45" s="24">
        <v>2333</v>
      </c>
      <c r="K45" s="24">
        <v>2333</v>
      </c>
      <c r="L45" s="24">
        <v>2301</v>
      </c>
      <c r="M45" s="24">
        <v>2271</v>
      </c>
      <c r="N45" s="24">
        <v>2320</v>
      </c>
      <c r="O45" s="24">
        <v>2303</v>
      </c>
      <c r="P45" s="24">
        <v>2313</v>
      </c>
      <c r="Q45" s="24">
        <v>2274</v>
      </c>
      <c r="R45" s="24">
        <v>2271</v>
      </c>
      <c r="S45" s="24">
        <v>2262</v>
      </c>
      <c r="T45" s="24">
        <v>2255</v>
      </c>
      <c r="U45" s="24">
        <v>2231</v>
      </c>
      <c r="V45" s="24">
        <v>2235</v>
      </c>
      <c r="W45" s="24">
        <v>2302</v>
      </c>
      <c r="X45" s="24">
        <v>2298</v>
      </c>
      <c r="Y45" s="24">
        <v>2293</v>
      </c>
      <c r="Z45" s="24">
        <v>2326</v>
      </c>
      <c r="AA45" s="24">
        <v>2318</v>
      </c>
      <c r="AB45" s="24">
        <v>2346</v>
      </c>
      <c r="AC45" s="24">
        <v>2401</v>
      </c>
      <c r="AD45" s="24">
        <v>2415</v>
      </c>
      <c r="AE45" s="24">
        <v>2419</v>
      </c>
      <c r="AF45" s="24">
        <v>2413</v>
      </c>
      <c r="AG45" s="24">
        <v>2390</v>
      </c>
      <c r="AH45" s="24">
        <v>2434</v>
      </c>
      <c r="AI45" s="24">
        <v>2454</v>
      </c>
      <c r="AJ45" s="24">
        <v>2382</v>
      </c>
      <c r="AK45" s="24">
        <v>2405</v>
      </c>
    </row>
    <row r="46" spans="1:37" x14ac:dyDescent="0.2">
      <c r="A46" t="s">
        <v>107</v>
      </c>
      <c r="B46" s="24">
        <v>2334</v>
      </c>
      <c r="C46" s="24">
        <v>2343</v>
      </c>
      <c r="D46" s="24">
        <v>2328</v>
      </c>
      <c r="E46" s="24">
        <v>2294</v>
      </c>
      <c r="F46" s="24">
        <v>2234</v>
      </c>
      <c r="G46" s="24">
        <v>2260</v>
      </c>
      <c r="H46" s="24">
        <v>2262</v>
      </c>
      <c r="I46" s="24">
        <v>2272</v>
      </c>
      <c r="J46" s="24">
        <v>2230</v>
      </c>
      <c r="K46" s="24">
        <v>2247</v>
      </c>
      <c r="L46" s="24">
        <v>2236</v>
      </c>
      <c r="M46" s="24">
        <v>2228</v>
      </c>
      <c r="N46" s="24">
        <v>2209</v>
      </c>
      <c r="O46" s="24">
        <v>2224</v>
      </c>
      <c r="P46" s="24">
        <v>2231</v>
      </c>
      <c r="Q46" s="24">
        <v>2218</v>
      </c>
      <c r="R46" s="24">
        <v>2229</v>
      </c>
      <c r="S46" s="24">
        <v>2240</v>
      </c>
      <c r="T46" s="24">
        <v>2236</v>
      </c>
      <c r="U46" s="24">
        <v>2223</v>
      </c>
      <c r="V46" s="24">
        <v>2194</v>
      </c>
      <c r="W46" s="24">
        <v>2211</v>
      </c>
      <c r="X46" s="24">
        <v>2222</v>
      </c>
      <c r="Y46" s="24">
        <v>2228</v>
      </c>
      <c r="Z46" s="24">
        <v>2237</v>
      </c>
      <c r="AA46" s="24">
        <v>2228</v>
      </c>
      <c r="AB46" s="24">
        <v>2238</v>
      </c>
      <c r="AC46" s="24">
        <v>2228</v>
      </c>
      <c r="AD46" s="24">
        <v>2246</v>
      </c>
      <c r="AE46" s="24">
        <v>2248</v>
      </c>
      <c r="AF46" s="24">
        <v>2251</v>
      </c>
      <c r="AG46" s="24">
        <v>2234</v>
      </c>
      <c r="AH46" s="24">
        <v>2221</v>
      </c>
      <c r="AI46" s="24">
        <v>2240</v>
      </c>
      <c r="AJ46" s="24">
        <v>2236</v>
      </c>
      <c r="AK46" s="24">
        <v>2259</v>
      </c>
    </row>
    <row r="47" spans="1:37" x14ac:dyDescent="0.2">
      <c r="A47" t="s">
        <v>108</v>
      </c>
      <c r="B47" s="24">
        <v>25731</v>
      </c>
      <c r="C47" s="24">
        <v>25817</v>
      </c>
      <c r="D47" s="24">
        <v>25512</v>
      </c>
      <c r="E47" s="24">
        <v>24805</v>
      </c>
      <c r="F47" s="24">
        <v>24419</v>
      </c>
      <c r="G47" s="24">
        <v>25080</v>
      </c>
      <c r="H47" s="24">
        <v>24864</v>
      </c>
      <c r="I47" s="24">
        <v>24883</v>
      </c>
      <c r="J47" s="24">
        <v>24234</v>
      </c>
      <c r="K47" s="24">
        <v>24555</v>
      </c>
      <c r="L47" s="24">
        <v>24367</v>
      </c>
      <c r="M47" s="24">
        <v>24247</v>
      </c>
      <c r="N47" s="24">
        <v>24229</v>
      </c>
      <c r="O47" s="24">
        <v>24280</v>
      </c>
      <c r="P47" s="24">
        <v>24313</v>
      </c>
      <c r="Q47" s="24">
        <v>24308</v>
      </c>
      <c r="R47" s="24">
        <v>24498</v>
      </c>
      <c r="S47" s="24">
        <v>24916</v>
      </c>
      <c r="T47" s="24">
        <v>24941</v>
      </c>
      <c r="U47" s="24">
        <v>24659</v>
      </c>
      <c r="V47" s="24">
        <v>24294</v>
      </c>
      <c r="W47" s="24">
        <v>24708</v>
      </c>
      <c r="X47" s="24">
        <v>24719</v>
      </c>
      <c r="Y47" s="24">
        <v>24632</v>
      </c>
      <c r="Z47" s="24">
        <v>24880</v>
      </c>
      <c r="AA47" s="24">
        <v>24785</v>
      </c>
      <c r="AB47" s="24">
        <v>24906</v>
      </c>
      <c r="AC47" s="24">
        <v>24868</v>
      </c>
      <c r="AD47" s="24">
        <v>24902</v>
      </c>
      <c r="AE47" s="24">
        <v>25231</v>
      </c>
      <c r="AF47" s="24">
        <v>25201</v>
      </c>
      <c r="AG47" s="24">
        <v>24921</v>
      </c>
      <c r="AH47" s="24">
        <v>24612</v>
      </c>
      <c r="AI47" s="24">
        <v>25070</v>
      </c>
      <c r="AJ47" s="24">
        <v>24884</v>
      </c>
      <c r="AK47" s="24">
        <v>24942</v>
      </c>
    </row>
    <row r="48" spans="1:37" x14ac:dyDescent="0.2">
      <c r="A48" t="s">
        <v>109</v>
      </c>
      <c r="B48" s="24">
        <v>4712</v>
      </c>
      <c r="C48" s="24">
        <v>4729</v>
      </c>
      <c r="D48" s="24">
        <v>4629</v>
      </c>
      <c r="E48" s="24">
        <v>4578</v>
      </c>
      <c r="F48" s="24">
        <v>4490</v>
      </c>
      <c r="G48" s="24">
        <v>4629</v>
      </c>
      <c r="H48" s="24">
        <v>4672</v>
      </c>
      <c r="I48" s="24">
        <v>4615</v>
      </c>
      <c r="J48" s="24">
        <v>4537</v>
      </c>
      <c r="K48" s="24">
        <v>4605</v>
      </c>
      <c r="L48" s="24">
        <v>4554</v>
      </c>
      <c r="M48" s="24">
        <v>4489</v>
      </c>
      <c r="N48" s="24">
        <v>4531</v>
      </c>
      <c r="O48" s="24">
        <v>4507</v>
      </c>
      <c r="P48" s="24">
        <v>4512</v>
      </c>
      <c r="Q48" s="24">
        <v>4498</v>
      </c>
      <c r="R48" s="24">
        <v>4441</v>
      </c>
      <c r="S48" s="24">
        <v>4530</v>
      </c>
      <c r="T48" s="24">
        <v>4590</v>
      </c>
      <c r="U48" s="24">
        <v>4560</v>
      </c>
      <c r="V48" s="24">
        <v>4509</v>
      </c>
      <c r="W48" s="24">
        <v>4584</v>
      </c>
      <c r="X48" s="24">
        <v>4584</v>
      </c>
      <c r="Y48" s="24">
        <v>4599</v>
      </c>
      <c r="Z48" s="24">
        <v>4651</v>
      </c>
      <c r="AA48" s="24">
        <v>4655</v>
      </c>
      <c r="AB48" s="24">
        <v>4695</v>
      </c>
      <c r="AC48" s="24">
        <v>4740</v>
      </c>
      <c r="AD48" s="24">
        <v>4732</v>
      </c>
      <c r="AE48" s="24">
        <v>4795</v>
      </c>
      <c r="AF48" s="24">
        <v>4861</v>
      </c>
      <c r="AG48" s="24">
        <v>4819</v>
      </c>
      <c r="AH48" s="24">
        <v>4790</v>
      </c>
      <c r="AI48" s="24">
        <v>4821</v>
      </c>
      <c r="AJ48" s="24">
        <v>4771</v>
      </c>
      <c r="AK48" s="24">
        <v>4810</v>
      </c>
    </row>
    <row r="49" spans="1:37" x14ac:dyDescent="0.2">
      <c r="A49" t="s">
        <v>110</v>
      </c>
      <c r="B49" s="24">
        <v>19350</v>
      </c>
      <c r="C49" s="24">
        <v>19409</v>
      </c>
      <c r="D49" s="24">
        <v>19334</v>
      </c>
      <c r="E49" s="24">
        <v>20035</v>
      </c>
      <c r="F49" s="24">
        <v>18886</v>
      </c>
      <c r="G49" s="24">
        <v>19367</v>
      </c>
      <c r="H49" s="24">
        <v>19414</v>
      </c>
      <c r="I49" s="24">
        <v>19472</v>
      </c>
      <c r="J49" s="24">
        <v>19120</v>
      </c>
      <c r="K49" s="24">
        <v>19026</v>
      </c>
      <c r="L49" s="24">
        <v>18777</v>
      </c>
      <c r="M49" s="24">
        <v>18736</v>
      </c>
      <c r="N49" s="24">
        <v>18533</v>
      </c>
      <c r="O49" s="24">
        <v>18616</v>
      </c>
      <c r="P49" s="24">
        <v>18498</v>
      </c>
      <c r="Q49" s="24">
        <v>18346</v>
      </c>
      <c r="R49" s="24">
        <v>18304</v>
      </c>
      <c r="S49" s="24">
        <v>18388</v>
      </c>
      <c r="T49" s="24">
        <v>18433</v>
      </c>
      <c r="U49" s="24">
        <v>17841</v>
      </c>
      <c r="V49" s="24">
        <v>17702</v>
      </c>
      <c r="W49" s="24">
        <v>18349</v>
      </c>
      <c r="X49" s="24">
        <v>18826</v>
      </c>
      <c r="Y49" s="24">
        <v>18884</v>
      </c>
      <c r="Z49" s="24">
        <v>19058</v>
      </c>
      <c r="AA49" s="24">
        <v>18868</v>
      </c>
      <c r="AB49" s="24">
        <v>19014</v>
      </c>
      <c r="AC49" s="24">
        <v>19309</v>
      </c>
      <c r="AD49" s="24">
        <v>19573</v>
      </c>
      <c r="AE49" s="24">
        <v>19725</v>
      </c>
      <c r="AF49" s="24">
        <v>19856</v>
      </c>
      <c r="AG49" s="24">
        <v>19888</v>
      </c>
      <c r="AH49" s="24">
        <v>20079</v>
      </c>
      <c r="AI49" s="24">
        <v>20024</v>
      </c>
      <c r="AJ49" s="24">
        <v>20018</v>
      </c>
      <c r="AK49" s="24">
        <v>20250</v>
      </c>
    </row>
    <row r="50" spans="1:37" x14ac:dyDescent="0.2">
      <c r="A50" t="s">
        <v>110</v>
      </c>
      <c r="B50" s="24">
        <v>19350</v>
      </c>
      <c r="C50" s="24">
        <v>19409</v>
      </c>
      <c r="D50" s="24">
        <v>19334</v>
      </c>
      <c r="E50" s="24">
        <v>20035</v>
      </c>
      <c r="F50" s="24">
        <v>18886</v>
      </c>
      <c r="G50" s="24">
        <v>19367</v>
      </c>
      <c r="H50" s="24">
        <v>19414</v>
      </c>
      <c r="I50" s="24">
        <v>19472</v>
      </c>
      <c r="J50" s="24">
        <v>19120</v>
      </c>
      <c r="K50" s="24">
        <v>19026</v>
      </c>
      <c r="L50" s="24">
        <v>18777</v>
      </c>
      <c r="M50" s="24">
        <v>18736</v>
      </c>
      <c r="N50" s="24">
        <v>18533</v>
      </c>
      <c r="O50" s="24">
        <v>18616</v>
      </c>
      <c r="P50" s="24">
        <v>18498</v>
      </c>
      <c r="Q50" s="24">
        <v>18346</v>
      </c>
      <c r="R50" s="24">
        <v>18304</v>
      </c>
      <c r="S50" s="24">
        <v>18388</v>
      </c>
      <c r="T50" s="24">
        <v>18433</v>
      </c>
      <c r="U50" s="24">
        <v>17841</v>
      </c>
      <c r="V50" s="24">
        <v>17702</v>
      </c>
      <c r="W50" s="24">
        <v>18349</v>
      </c>
      <c r="X50" s="24">
        <v>18826</v>
      </c>
      <c r="Y50" s="24">
        <v>18884</v>
      </c>
      <c r="Z50" s="24">
        <v>19058</v>
      </c>
      <c r="AA50" s="24">
        <v>18868</v>
      </c>
      <c r="AB50" s="24">
        <v>19014</v>
      </c>
      <c r="AC50" s="24">
        <v>19309</v>
      </c>
      <c r="AD50" s="24">
        <v>19573</v>
      </c>
      <c r="AE50" s="24">
        <v>19725</v>
      </c>
      <c r="AF50" s="24">
        <v>19856</v>
      </c>
      <c r="AG50" s="24">
        <v>19888</v>
      </c>
      <c r="AH50" s="24">
        <v>20079</v>
      </c>
      <c r="AI50" s="24">
        <v>20024</v>
      </c>
      <c r="AJ50" s="24">
        <v>20018</v>
      </c>
      <c r="AK50" s="24">
        <v>20250</v>
      </c>
    </row>
    <row r="51" spans="1:37" x14ac:dyDescent="0.2">
      <c r="A51" t="s">
        <v>111</v>
      </c>
      <c r="B51" s="24">
        <v>49716</v>
      </c>
      <c r="C51" s="24">
        <v>49866</v>
      </c>
      <c r="D51" s="24">
        <v>49545</v>
      </c>
      <c r="E51" s="24">
        <v>51217</v>
      </c>
      <c r="F51" s="24">
        <v>48393</v>
      </c>
      <c r="G51" s="24">
        <v>49464</v>
      </c>
      <c r="H51" s="24">
        <v>48766</v>
      </c>
      <c r="I51" s="24">
        <v>49457</v>
      </c>
      <c r="J51" s="24">
        <v>48699</v>
      </c>
      <c r="K51" s="24">
        <v>48911</v>
      </c>
      <c r="L51" s="24">
        <v>48363</v>
      </c>
      <c r="M51" s="24">
        <v>48194</v>
      </c>
      <c r="N51" s="24">
        <v>47833</v>
      </c>
      <c r="O51" s="24">
        <v>47764</v>
      </c>
      <c r="P51" s="24">
        <v>47628</v>
      </c>
      <c r="Q51" s="24">
        <v>47396</v>
      </c>
      <c r="R51" s="24">
        <v>47259</v>
      </c>
      <c r="S51" s="24">
        <v>47649</v>
      </c>
      <c r="T51" s="24">
        <v>47444</v>
      </c>
      <c r="U51" s="24">
        <v>46666</v>
      </c>
      <c r="V51" s="24">
        <v>46512</v>
      </c>
      <c r="W51" s="24">
        <v>48032</v>
      </c>
      <c r="X51" s="24">
        <v>48891</v>
      </c>
      <c r="Y51" s="24">
        <v>49159</v>
      </c>
      <c r="Z51" s="24">
        <v>49624</v>
      </c>
      <c r="AA51" s="24">
        <v>49115</v>
      </c>
      <c r="AB51" s="24">
        <v>49618</v>
      </c>
      <c r="AC51" s="24">
        <v>50534</v>
      </c>
      <c r="AD51" s="24">
        <v>50996</v>
      </c>
      <c r="AE51" s="24">
        <v>51631</v>
      </c>
      <c r="AF51" s="24">
        <v>51201</v>
      </c>
      <c r="AG51" s="24">
        <v>51906</v>
      </c>
      <c r="AH51" s="24">
        <v>52343</v>
      </c>
      <c r="AI51" s="24">
        <v>52491</v>
      </c>
      <c r="AJ51" s="24">
        <v>52097</v>
      </c>
      <c r="AK51" s="24">
        <v>52646</v>
      </c>
    </row>
    <row r="52" spans="1:37" x14ac:dyDescent="0.2">
      <c r="A52" t="s">
        <v>112</v>
      </c>
      <c r="B52" s="24">
        <v>4781</v>
      </c>
      <c r="C52" s="24">
        <v>4805</v>
      </c>
      <c r="D52" s="24">
        <v>4892</v>
      </c>
      <c r="E52" s="24">
        <v>4972</v>
      </c>
      <c r="F52" s="24">
        <v>4692</v>
      </c>
      <c r="G52" s="24">
        <v>4813</v>
      </c>
      <c r="H52" s="24">
        <v>4774</v>
      </c>
      <c r="I52" s="24">
        <v>4742</v>
      </c>
      <c r="J52" s="24">
        <v>4655</v>
      </c>
      <c r="K52" s="24">
        <v>4667</v>
      </c>
      <c r="L52" s="24">
        <v>4595</v>
      </c>
      <c r="M52" s="24">
        <v>4575</v>
      </c>
      <c r="N52" s="24">
        <v>4640</v>
      </c>
      <c r="O52" s="24">
        <v>4651</v>
      </c>
      <c r="P52" s="24">
        <v>4621</v>
      </c>
      <c r="Q52" s="24">
        <v>4618</v>
      </c>
      <c r="R52" s="24">
        <v>4598</v>
      </c>
      <c r="S52" s="24">
        <v>4627</v>
      </c>
      <c r="T52" s="24">
        <v>4582</v>
      </c>
      <c r="U52" s="24">
        <v>4521</v>
      </c>
      <c r="V52" s="24">
        <v>4605</v>
      </c>
      <c r="W52" s="24">
        <v>4713</v>
      </c>
      <c r="X52" s="24">
        <v>4774</v>
      </c>
      <c r="Y52" s="24">
        <v>4792</v>
      </c>
      <c r="Z52" s="24">
        <v>4891</v>
      </c>
      <c r="AA52" s="24">
        <v>4917</v>
      </c>
      <c r="AB52" s="24">
        <v>5035</v>
      </c>
      <c r="AC52" s="24">
        <v>5150</v>
      </c>
      <c r="AD52" s="24">
        <v>5183</v>
      </c>
      <c r="AE52" s="24">
        <v>5253</v>
      </c>
      <c r="AF52" s="24">
        <v>5191</v>
      </c>
      <c r="AG52" s="24">
        <v>5137</v>
      </c>
      <c r="AH52" s="24">
        <v>5266</v>
      </c>
      <c r="AI52" s="24">
        <v>5289</v>
      </c>
      <c r="AJ52" s="24">
        <v>5212</v>
      </c>
      <c r="AK52" s="24">
        <v>5234</v>
      </c>
    </row>
    <row r="53" spans="1:37" x14ac:dyDescent="0.2">
      <c r="A53" t="s">
        <v>113</v>
      </c>
      <c r="B53" s="24">
        <v>13806</v>
      </c>
      <c r="C53" s="24">
        <v>13798</v>
      </c>
      <c r="D53" s="24">
        <v>13677</v>
      </c>
      <c r="E53" s="24">
        <v>13356</v>
      </c>
      <c r="F53" s="24">
        <v>13137</v>
      </c>
      <c r="G53" s="24">
        <v>13586</v>
      </c>
      <c r="H53" s="24">
        <v>13645</v>
      </c>
      <c r="I53" s="24">
        <v>13562</v>
      </c>
      <c r="J53" s="24">
        <v>13187</v>
      </c>
      <c r="K53" s="24">
        <v>13359</v>
      </c>
      <c r="L53" s="24">
        <v>13272</v>
      </c>
      <c r="M53" s="24">
        <v>13249</v>
      </c>
      <c r="N53" s="24">
        <v>13125</v>
      </c>
      <c r="O53" s="24">
        <v>13152</v>
      </c>
      <c r="P53" s="24">
        <v>13153</v>
      </c>
      <c r="Q53" s="24">
        <v>13113</v>
      </c>
      <c r="R53" s="24">
        <v>13154</v>
      </c>
      <c r="S53" s="24">
        <v>13342</v>
      </c>
      <c r="T53" s="24">
        <v>13447</v>
      </c>
      <c r="U53" s="24">
        <v>13285</v>
      </c>
      <c r="V53" s="24">
        <v>13051</v>
      </c>
      <c r="W53" s="24">
        <v>13219</v>
      </c>
      <c r="X53" s="24">
        <v>13128</v>
      </c>
      <c r="Y53" s="24">
        <v>13350</v>
      </c>
      <c r="Z53" s="24">
        <v>13206</v>
      </c>
      <c r="AA53" s="24">
        <v>13132</v>
      </c>
      <c r="AB53" s="24">
        <v>13169</v>
      </c>
      <c r="AC53" s="24">
        <v>13145</v>
      </c>
      <c r="AD53" s="24">
        <v>13180</v>
      </c>
      <c r="AE53" s="24">
        <v>13417</v>
      </c>
      <c r="AF53" s="24">
        <v>13473</v>
      </c>
      <c r="AG53" s="24">
        <v>13347</v>
      </c>
      <c r="AH53" s="24">
        <v>13166</v>
      </c>
      <c r="AI53" s="24">
        <v>13341</v>
      </c>
      <c r="AJ53" s="24">
        <v>13197</v>
      </c>
      <c r="AK53" s="24">
        <v>13259</v>
      </c>
    </row>
    <row r="54" spans="1:37" x14ac:dyDescent="0.2">
      <c r="A54" t="s">
        <v>114</v>
      </c>
      <c r="B54" s="24">
        <v>2312</v>
      </c>
      <c r="C54" s="24">
        <v>2313</v>
      </c>
      <c r="D54" s="24">
        <v>2292</v>
      </c>
      <c r="E54" s="24">
        <v>2356</v>
      </c>
      <c r="F54" s="24">
        <v>2330</v>
      </c>
      <c r="G54" s="24">
        <v>2301</v>
      </c>
      <c r="H54" s="24">
        <v>2466</v>
      </c>
      <c r="I54" s="24">
        <v>2424</v>
      </c>
      <c r="J54" s="24">
        <v>2360</v>
      </c>
      <c r="K54" s="24">
        <v>2380</v>
      </c>
      <c r="L54" s="24">
        <v>2322</v>
      </c>
      <c r="M54" s="24">
        <v>2308</v>
      </c>
      <c r="N54" s="24">
        <v>2299</v>
      </c>
      <c r="O54" s="24">
        <v>2333</v>
      </c>
      <c r="P54" s="24">
        <v>2338</v>
      </c>
      <c r="Q54" s="24">
        <v>2308</v>
      </c>
      <c r="R54" s="24">
        <v>2278</v>
      </c>
      <c r="S54" s="24">
        <v>2330</v>
      </c>
      <c r="T54" s="24">
        <v>2341</v>
      </c>
      <c r="U54" s="24">
        <v>2300</v>
      </c>
      <c r="V54" s="24">
        <v>2290</v>
      </c>
      <c r="W54" s="24">
        <v>2361</v>
      </c>
      <c r="X54" s="24">
        <v>2368</v>
      </c>
      <c r="Y54" s="24">
        <v>2477</v>
      </c>
      <c r="Z54" s="24">
        <v>2420</v>
      </c>
      <c r="AA54" s="24">
        <v>2393</v>
      </c>
      <c r="AB54" s="24">
        <v>2415</v>
      </c>
      <c r="AC54" s="24">
        <v>2469</v>
      </c>
      <c r="AD54" s="24">
        <v>2458</v>
      </c>
      <c r="AE54" s="24">
        <v>2497</v>
      </c>
      <c r="AF54" s="24">
        <v>2624</v>
      </c>
      <c r="AG54" s="24">
        <v>2583</v>
      </c>
      <c r="AH54" s="24">
        <v>2555</v>
      </c>
      <c r="AI54" s="24">
        <v>2554</v>
      </c>
      <c r="AJ54" s="24">
        <v>2531</v>
      </c>
      <c r="AK54" s="24">
        <v>2562</v>
      </c>
    </row>
    <row r="55" spans="1:37" x14ac:dyDescent="0.2">
      <c r="A55" t="s">
        <v>114</v>
      </c>
      <c r="B55" s="24">
        <v>2312</v>
      </c>
      <c r="C55" s="24">
        <v>2313</v>
      </c>
      <c r="D55" s="24">
        <v>2292</v>
      </c>
      <c r="E55" s="24">
        <v>2356</v>
      </c>
      <c r="F55" s="24">
        <v>2330</v>
      </c>
      <c r="G55" s="24">
        <v>2301</v>
      </c>
      <c r="H55" s="24">
        <v>2466</v>
      </c>
      <c r="I55" s="24">
        <v>2424</v>
      </c>
      <c r="J55" s="24">
        <v>2360</v>
      </c>
      <c r="K55" s="24">
        <v>2380</v>
      </c>
      <c r="L55" s="24">
        <v>2322</v>
      </c>
      <c r="M55" s="24">
        <v>2308</v>
      </c>
      <c r="N55" s="24">
        <v>2299</v>
      </c>
      <c r="O55" s="24">
        <v>2333</v>
      </c>
      <c r="P55" s="24">
        <v>2338</v>
      </c>
      <c r="Q55" s="24">
        <v>2308</v>
      </c>
      <c r="R55" s="24">
        <v>2278</v>
      </c>
      <c r="S55" s="24">
        <v>2330</v>
      </c>
      <c r="T55" s="24">
        <v>2341</v>
      </c>
      <c r="U55" s="24">
        <v>2300</v>
      </c>
      <c r="V55" s="24">
        <v>2290</v>
      </c>
      <c r="W55" s="24">
        <v>2361</v>
      </c>
      <c r="X55" s="24">
        <v>2368</v>
      </c>
      <c r="Y55" s="24">
        <v>2477</v>
      </c>
      <c r="Z55" s="24">
        <v>2420</v>
      </c>
      <c r="AA55" s="24">
        <v>2393</v>
      </c>
      <c r="AB55" s="24">
        <v>2415</v>
      </c>
      <c r="AC55" s="24">
        <v>2469</v>
      </c>
      <c r="AD55" s="24">
        <v>2458</v>
      </c>
      <c r="AE55" s="24">
        <v>2497</v>
      </c>
      <c r="AF55" s="24">
        <v>2624</v>
      </c>
      <c r="AG55" s="24">
        <v>2583</v>
      </c>
      <c r="AH55" s="24">
        <v>2555</v>
      </c>
      <c r="AI55" s="24">
        <v>2554</v>
      </c>
      <c r="AJ55" s="24">
        <v>2531</v>
      </c>
      <c r="AK55" s="24">
        <v>2562</v>
      </c>
    </row>
    <row r="56" spans="1:37" x14ac:dyDescent="0.2">
      <c r="A56" t="s">
        <v>115</v>
      </c>
      <c r="B56" s="24">
        <v>5608</v>
      </c>
      <c r="C56" s="24">
        <v>5633</v>
      </c>
      <c r="D56" s="24">
        <v>5546</v>
      </c>
      <c r="E56" s="24">
        <v>5489</v>
      </c>
      <c r="F56" s="24">
        <v>5406</v>
      </c>
      <c r="G56" s="24">
        <v>5582</v>
      </c>
      <c r="H56" s="24">
        <v>5502</v>
      </c>
      <c r="I56" s="24">
        <v>5513</v>
      </c>
      <c r="J56" s="24">
        <v>5413</v>
      </c>
      <c r="K56" s="24">
        <v>5431</v>
      </c>
      <c r="L56" s="24">
        <v>5382</v>
      </c>
      <c r="M56" s="24">
        <v>5349</v>
      </c>
      <c r="N56" s="24">
        <v>5332</v>
      </c>
      <c r="O56" s="24">
        <v>5299</v>
      </c>
      <c r="P56" s="24">
        <v>5334</v>
      </c>
      <c r="Q56" s="24">
        <v>5330</v>
      </c>
      <c r="R56" s="24">
        <v>5340</v>
      </c>
      <c r="S56" s="24">
        <v>5444</v>
      </c>
      <c r="T56" s="24">
        <v>5404</v>
      </c>
      <c r="U56" s="24">
        <v>5182</v>
      </c>
      <c r="V56" s="24">
        <v>5068</v>
      </c>
      <c r="W56" s="24">
        <v>5191</v>
      </c>
      <c r="X56" s="24">
        <v>5230</v>
      </c>
      <c r="Y56" s="24">
        <v>5253</v>
      </c>
      <c r="Z56" s="24">
        <v>5284</v>
      </c>
      <c r="AA56" s="24">
        <v>5241</v>
      </c>
      <c r="AB56" s="24">
        <v>5295</v>
      </c>
      <c r="AC56" s="24">
        <v>5360</v>
      </c>
      <c r="AD56" s="24">
        <v>5394</v>
      </c>
      <c r="AE56" s="24">
        <v>5514</v>
      </c>
      <c r="AF56" s="24">
        <v>5505</v>
      </c>
      <c r="AG56" s="24">
        <v>5379</v>
      </c>
      <c r="AH56" s="24">
        <v>5330</v>
      </c>
      <c r="AI56" s="24">
        <v>5382</v>
      </c>
      <c r="AJ56" s="24">
        <v>5317</v>
      </c>
      <c r="AK56" s="24">
        <v>5390</v>
      </c>
    </row>
    <row r="57" spans="1:37" x14ac:dyDescent="0.2">
      <c r="A57" t="s">
        <v>116</v>
      </c>
      <c r="B57" s="24">
        <v>642307</v>
      </c>
      <c r="C57" s="24">
        <v>644866</v>
      </c>
      <c r="D57" s="24">
        <v>642460</v>
      </c>
      <c r="E57" s="24">
        <v>630454</v>
      </c>
      <c r="F57" s="24">
        <v>618615</v>
      </c>
      <c r="G57" s="24">
        <v>636179</v>
      </c>
      <c r="H57" s="24">
        <v>632626</v>
      </c>
      <c r="I57" s="24">
        <v>631306</v>
      </c>
      <c r="J57" s="24">
        <v>617779</v>
      </c>
      <c r="K57" s="24">
        <v>618733</v>
      </c>
      <c r="L57" s="24">
        <v>612685</v>
      </c>
      <c r="M57" s="24">
        <v>607951</v>
      </c>
      <c r="N57" s="24">
        <v>608086</v>
      </c>
      <c r="O57" s="24">
        <v>612188</v>
      </c>
      <c r="P57" s="24">
        <v>614209</v>
      </c>
      <c r="Q57" s="24">
        <v>613997</v>
      </c>
      <c r="R57" s="24">
        <v>616662</v>
      </c>
      <c r="S57" s="24">
        <v>621337</v>
      </c>
      <c r="T57" s="24">
        <v>624957</v>
      </c>
      <c r="U57" s="24">
        <v>616622</v>
      </c>
      <c r="V57" s="24">
        <v>608914</v>
      </c>
      <c r="W57" s="24">
        <v>613309</v>
      </c>
      <c r="X57" s="24">
        <v>615782</v>
      </c>
      <c r="Y57" s="24">
        <v>613925</v>
      </c>
      <c r="Z57" s="24">
        <v>619830</v>
      </c>
      <c r="AA57" s="24">
        <v>622368</v>
      </c>
      <c r="AB57" s="24">
        <v>626855</v>
      </c>
      <c r="AC57" s="24">
        <v>623115</v>
      </c>
      <c r="AD57" s="24">
        <v>625176</v>
      </c>
      <c r="AE57" s="24">
        <v>629054</v>
      </c>
      <c r="AF57" s="24">
        <v>628513</v>
      </c>
      <c r="AG57" s="24">
        <v>621859</v>
      </c>
      <c r="AH57" s="24">
        <v>618793</v>
      </c>
      <c r="AI57" s="24">
        <v>625648</v>
      </c>
      <c r="AJ57" s="24">
        <v>621136</v>
      </c>
      <c r="AK57" s="24">
        <v>622798</v>
      </c>
    </row>
    <row r="58" spans="1:37" x14ac:dyDescent="0.2">
      <c r="A58" t="s">
        <v>117</v>
      </c>
      <c r="B58" s="24">
        <v>12979</v>
      </c>
      <c r="C58" s="24">
        <v>13034</v>
      </c>
      <c r="D58" s="24">
        <v>12977</v>
      </c>
      <c r="E58" s="24">
        <v>12803</v>
      </c>
      <c r="F58" s="24">
        <v>12563</v>
      </c>
      <c r="G58" s="24">
        <v>12920</v>
      </c>
      <c r="H58" s="24">
        <v>12820</v>
      </c>
      <c r="I58" s="24">
        <v>12750</v>
      </c>
      <c r="J58" s="24">
        <v>12458</v>
      </c>
      <c r="K58" s="24">
        <v>12458</v>
      </c>
      <c r="L58" s="24">
        <v>12335</v>
      </c>
      <c r="M58" s="24">
        <v>12252</v>
      </c>
      <c r="N58" s="24">
        <v>12264</v>
      </c>
      <c r="O58" s="24">
        <v>12362</v>
      </c>
      <c r="P58" s="24">
        <v>12415</v>
      </c>
      <c r="Q58" s="24">
        <v>12400</v>
      </c>
      <c r="R58" s="24">
        <v>12461</v>
      </c>
      <c r="S58" s="24">
        <v>12549</v>
      </c>
      <c r="T58" s="24">
        <v>12613</v>
      </c>
      <c r="U58" s="24">
        <v>12458</v>
      </c>
      <c r="V58" s="24">
        <v>12328</v>
      </c>
      <c r="W58" s="24">
        <v>12406</v>
      </c>
      <c r="X58" s="24">
        <v>12462</v>
      </c>
      <c r="Y58" s="24">
        <v>12430</v>
      </c>
      <c r="Z58" s="24">
        <v>12546</v>
      </c>
      <c r="AA58" s="24">
        <v>12597</v>
      </c>
      <c r="AB58" s="24">
        <v>12678</v>
      </c>
      <c r="AC58" s="24">
        <v>12600</v>
      </c>
      <c r="AD58" s="24">
        <v>12640</v>
      </c>
      <c r="AE58" s="24">
        <v>12708</v>
      </c>
      <c r="AF58" s="24">
        <v>12681</v>
      </c>
      <c r="AG58" s="24">
        <v>12554</v>
      </c>
      <c r="AH58" s="24">
        <v>12502</v>
      </c>
      <c r="AI58" s="24">
        <v>12661</v>
      </c>
      <c r="AJ58" s="24">
        <v>12549</v>
      </c>
      <c r="AK58" s="24">
        <v>12594</v>
      </c>
    </row>
    <row r="59" spans="1:37" x14ac:dyDescent="0.2">
      <c r="A59" t="s">
        <v>117</v>
      </c>
      <c r="B59" s="24">
        <v>12979</v>
      </c>
      <c r="C59" s="24">
        <v>13034</v>
      </c>
      <c r="D59" s="24">
        <v>12977</v>
      </c>
      <c r="E59" s="24">
        <v>12803</v>
      </c>
      <c r="F59" s="24">
        <v>12563</v>
      </c>
      <c r="G59" s="24">
        <v>12920</v>
      </c>
      <c r="H59" s="24">
        <v>12820</v>
      </c>
      <c r="I59" s="24">
        <v>12750</v>
      </c>
      <c r="J59" s="24">
        <v>12458</v>
      </c>
      <c r="K59" s="24">
        <v>12458</v>
      </c>
      <c r="L59" s="24">
        <v>12335</v>
      </c>
      <c r="M59" s="24">
        <v>12252</v>
      </c>
      <c r="N59" s="24">
        <v>12264</v>
      </c>
      <c r="O59" s="24">
        <v>12362</v>
      </c>
      <c r="P59" s="24">
        <v>12415</v>
      </c>
      <c r="Q59" s="24">
        <v>12400</v>
      </c>
      <c r="R59" s="24">
        <v>12461</v>
      </c>
      <c r="S59" s="24">
        <v>12549</v>
      </c>
      <c r="T59" s="24">
        <v>12613</v>
      </c>
      <c r="U59" s="24">
        <v>12458</v>
      </c>
      <c r="V59" s="24">
        <v>12328</v>
      </c>
      <c r="W59" s="24">
        <v>12406</v>
      </c>
      <c r="X59" s="24">
        <v>12462</v>
      </c>
      <c r="Y59" s="24">
        <v>12430</v>
      </c>
      <c r="Z59" s="24">
        <v>12546</v>
      </c>
      <c r="AA59" s="24">
        <v>12597</v>
      </c>
      <c r="AB59" s="24">
        <v>12678</v>
      </c>
      <c r="AC59" s="24">
        <v>12600</v>
      </c>
      <c r="AD59" s="24">
        <v>12640</v>
      </c>
      <c r="AE59" s="24">
        <v>12708</v>
      </c>
      <c r="AF59" s="24">
        <v>12681</v>
      </c>
      <c r="AG59" s="24">
        <v>12554</v>
      </c>
      <c r="AH59" s="24">
        <v>12502</v>
      </c>
      <c r="AI59" s="24">
        <v>12661</v>
      </c>
      <c r="AJ59" s="24">
        <v>12549</v>
      </c>
      <c r="AK59" s="24">
        <v>12594</v>
      </c>
    </row>
    <row r="60" spans="1:37" x14ac:dyDescent="0.2">
      <c r="A60" t="s">
        <v>118</v>
      </c>
      <c r="B60" s="24">
        <v>8610</v>
      </c>
      <c r="C60" s="24">
        <v>8641</v>
      </c>
      <c r="D60" s="24">
        <v>8613</v>
      </c>
      <c r="E60" s="24">
        <v>8106</v>
      </c>
      <c r="F60" s="24">
        <v>7998</v>
      </c>
      <c r="G60" s="24">
        <v>8252</v>
      </c>
      <c r="H60" s="24">
        <v>8227</v>
      </c>
      <c r="I60" s="24">
        <v>8250</v>
      </c>
      <c r="J60" s="24">
        <v>8130</v>
      </c>
      <c r="K60" s="24">
        <v>8165</v>
      </c>
      <c r="L60" s="24">
        <v>8108</v>
      </c>
      <c r="M60" s="24">
        <v>8069</v>
      </c>
      <c r="N60" s="24">
        <v>8080</v>
      </c>
      <c r="O60" s="24">
        <v>8132</v>
      </c>
      <c r="P60" s="24">
        <v>8174</v>
      </c>
      <c r="Q60" s="24">
        <v>8177</v>
      </c>
      <c r="R60" s="24">
        <v>8223</v>
      </c>
      <c r="S60" s="24">
        <v>8281</v>
      </c>
      <c r="T60" s="24">
        <v>8326</v>
      </c>
      <c r="U60" s="24">
        <v>8218</v>
      </c>
      <c r="V60" s="24">
        <v>8112</v>
      </c>
      <c r="W60" s="24">
        <v>8184</v>
      </c>
      <c r="X60" s="24">
        <v>8234</v>
      </c>
      <c r="Y60" s="24">
        <v>8211</v>
      </c>
      <c r="Z60" s="24">
        <v>8283</v>
      </c>
      <c r="AA60" s="24">
        <v>8322</v>
      </c>
      <c r="AB60" s="24">
        <v>8398</v>
      </c>
      <c r="AC60" s="24">
        <v>8342</v>
      </c>
      <c r="AD60" s="24">
        <v>8371</v>
      </c>
      <c r="AE60" s="24">
        <v>8423</v>
      </c>
      <c r="AF60" s="24">
        <v>8416</v>
      </c>
      <c r="AG60" s="24">
        <v>8329</v>
      </c>
      <c r="AH60" s="24">
        <v>8295</v>
      </c>
      <c r="AI60" s="24">
        <v>8391</v>
      </c>
      <c r="AJ60" s="24">
        <v>8334</v>
      </c>
      <c r="AK60" s="24">
        <v>8349</v>
      </c>
    </row>
    <row r="61" spans="1:37" x14ac:dyDescent="0.2">
      <c r="A61" t="s">
        <v>118</v>
      </c>
      <c r="B61" s="24">
        <v>8610</v>
      </c>
      <c r="C61" s="24">
        <v>8641</v>
      </c>
      <c r="D61" s="24">
        <v>8613</v>
      </c>
      <c r="E61" s="24">
        <v>8106</v>
      </c>
      <c r="F61" s="24">
        <v>7998</v>
      </c>
      <c r="G61" s="24">
        <v>8252</v>
      </c>
      <c r="H61" s="24">
        <v>8227</v>
      </c>
      <c r="I61" s="24">
        <v>8250</v>
      </c>
      <c r="J61" s="24">
        <v>8130</v>
      </c>
      <c r="K61" s="24">
        <v>8165</v>
      </c>
      <c r="L61" s="24">
        <v>8108</v>
      </c>
      <c r="M61" s="24">
        <v>8069</v>
      </c>
      <c r="N61" s="24">
        <v>8080</v>
      </c>
      <c r="O61" s="24">
        <v>8132</v>
      </c>
      <c r="P61" s="24">
        <v>8174</v>
      </c>
      <c r="Q61" s="24">
        <v>8177</v>
      </c>
      <c r="R61" s="24">
        <v>8223</v>
      </c>
      <c r="S61" s="24">
        <v>8281</v>
      </c>
      <c r="T61" s="24">
        <v>8326</v>
      </c>
      <c r="U61" s="24">
        <v>8218</v>
      </c>
      <c r="V61" s="24">
        <v>8112</v>
      </c>
      <c r="W61" s="24">
        <v>8184</v>
      </c>
      <c r="X61" s="24">
        <v>8234</v>
      </c>
      <c r="Y61" s="24">
        <v>8211</v>
      </c>
      <c r="Z61" s="24">
        <v>8283</v>
      </c>
      <c r="AA61" s="24">
        <v>8322</v>
      </c>
      <c r="AB61" s="24">
        <v>8398</v>
      </c>
      <c r="AC61" s="24">
        <v>8342</v>
      </c>
      <c r="AD61" s="24">
        <v>8371</v>
      </c>
      <c r="AE61" s="24">
        <v>8423</v>
      </c>
      <c r="AF61" s="24">
        <v>8416</v>
      </c>
      <c r="AG61" s="24">
        <v>8329</v>
      </c>
      <c r="AH61" s="24">
        <v>8295</v>
      </c>
      <c r="AI61" s="24">
        <v>8391</v>
      </c>
      <c r="AJ61" s="24">
        <v>8334</v>
      </c>
      <c r="AK61" s="24">
        <v>8349</v>
      </c>
    </row>
    <row r="62" spans="1:37" x14ac:dyDescent="0.2">
      <c r="A62" t="s">
        <v>119</v>
      </c>
      <c r="B62" s="24">
        <v>38022</v>
      </c>
      <c r="C62" s="24">
        <v>38113</v>
      </c>
      <c r="D62" s="24">
        <v>37617</v>
      </c>
      <c r="E62" s="24">
        <v>36825</v>
      </c>
      <c r="F62" s="24">
        <v>35905</v>
      </c>
      <c r="G62" s="24">
        <v>36955</v>
      </c>
      <c r="H62" s="24">
        <v>36712</v>
      </c>
      <c r="I62" s="24">
        <v>36671</v>
      </c>
      <c r="J62" s="24">
        <v>35875</v>
      </c>
      <c r="K62" s="24">
        <v>36495</v>
      </c>
      <c r="L62" s="24">
        <v>36167</v>
      </c>
      <c r="M62" s="24">
        <v>35969</v>
      </c>
      <c r="N62" s="24">
        <v>35832</v>
      </c>
      <c r="O62" s="24">
        <v>35669</v>
      </c>
      <c r="P62" s="24">
        <v>35641</v>
      </c>
      <c r="Q62" s="24">
        <v>35685</v>
      </c>
      <c r="R62" s="24">
        <v>35829</v>
      </c>
      <c r="S62" s="24">
        <v>36830</v>
      </c>
      <c r="T62" s="24">
        <v>36917</v>
      </c>
      <c r="U62" s="24">
        <v>36603</v>
      </c>
      <c r="V62" s="24">
        <v>36122</v>
      </c>
      <c r="W62" s="24">
        <v>36594</v>
      </c>
      <c r="X62" s="24">
        <v>36467</v>
      </c>
      <c r="Y62" s="24">
        <v>36421</v>
      </c>
      <c r="Z62" s="24">
        <v>36653</v>
      </c>
      <c r="AA62" s="24">
        <v>36367</v>
      </c>
      <c r="AB62" s="24">
        <v>36632</v>
      </c>
      <c r="AC62" s="24">
        <v>36702</v>
      </c>
      <c r="AD62" s="24">
        <v>36603</v>
      </c>
      <c r="AE62" s="24">
        <v>37428</v>
      </c>
      <c r="AF62" s="24">
        <v>37506</v>
      </c>
      <c r="AG62" s="24">
        <v>36907</v>
      </c>
      <c r="AH62" s="24">
        <v>36451</v>
      </c>
      <c r="AI62" s="24">
        <v>37109</v>
      </c>
      <c r="AJ62" s="24">
        <v>36793</v>
      </c>
      <c r="AK62" s="24">
        <v>36910</v>
      </c>
    </row>
    <row r="63" spans="1:37" x14ac:dyDescent="0.2">
      <c r="A63" t="s">
        <v>120</v>
      </c>
      <c r="B63" s="24">
        <v>8220</v>
      </c>
      <c r="C63" s="24">
        <v>8523</v>
      </c>
      <c r="D63" s="24">
        <v>8242</v>
      </c>
      <c r="E63" s="24">
        <v>8236</v>
      </c>
      <c r="F63" s="24">
        <v>7811</v>
      </c>
      <c r="G63" s="24">
        <v>7900</v>
      </c>
      <c r="H63" s="24">
        <v>7943</v>
      </c>
      <c r="I63" s="24">
        <v>8025</v>
      </c>
      <c r="J63" s="24">
        <v>7986</v>
      </c>
      <c r="K63" s="24">
        <v>8337</v>
      </c>
      <c r="L63" s="24">
        <v>8296</v>
      </c>
      <c r="M63" s="24">
        <v>8213</v>
      </c>
      <c r="N63" s="24">
        <v>7924</v>
      </c>
      <c r="O63" s="24">
        <v>8056</v>
      </c>
      <c r="P63" s="24">
        <v>8031</v>
      </c>
      <c r="Q63" s="24">
        <v>8095</v>
      </c>
      <c r="R63" s="24">
        <v>7940</v>
      </c>
      <c r="S63" s="24">
        <v>7875</v>
      </c>
      <c r="T63" s="24">
        <v>8080</v>
      </c>
      <c r="U63" s="24">
        <v>8132</v>
      </c>
      <c r="V63" s="24">
        <v>8325</v>
      </c>
      <c r="W63" s="24">
        <v>8519</v>
      </c>
      <c r="X63" s="24">
        <v>8495</v>
      </c>
      <c r="Y63" s="24">
        <v>8407</v>
      </c>
      <c r="Z63" s="24">
        <v>8192</v>
      </c>
      <c r="AA63" s="24">
        <v>8413</v>
      </c>
      <c r="AB63" s="24">
        <v>8318</v>
      </c>
      <c r="AC63" s="24">
        <v>8407</v>
      </c>
      <c r="AD63" s="24">
        <v>8203</v>
      </c>
      <c r="AE63" s="24">
        <v>8213</v>
      </c>
      <c r="AF63" s="24">
        <v>8246</v>
      </c>
      <c r="AG63" s="24">
        <v>8362</v>
      </c>
      <c r="AH63" s="24">
        <v>8404</v>
      </c>
      <c r="AI63" s="24">
        <v>8560</v>
      </c>
      <c r="AJ63" s="24">
        <v>8537</v>
      </c>
      <c r="AK63" s="24">
        <v>8531</v>
      </c>
    </row>
    <row r="64" spans="1:37" x14ac:dyDescent="0.2">
      <c r="A64" t="s">
        <v>121</v>
      </c>
      <c r="B64" s="24">
        <v>14424</v>
      </c>
      <c r="C64" s="24">
        <v>14579</v>
      </c>
      <c r="D64" s="24">
        <v>14388</v>
      </c>
      <c r="E64" s="24">
        <v>13774</v>
      </c>
      <c r="F64" s="24">
        <v>13531</v>
      </c>
      <c r="G64" s="24">
        <v>13757</v>
      </c>
      <c r="H64" s="24">
        <v>13526</v>
      </c>
      <c r="I64" s="24">
        <v>13487</v>
      </c>
      <c r="J64" s="24">
        <v>13488</v>
      </c>
      <c r="K64" s="24">
        <v>13693</v>
      </c>
      <c r="L64" s="24">
        <v>13569</v>
      </c>
      <c r="M64" s="24">
        <v>13445</v>
      </c>
      <c r="N64" s="24">
        <v>13332</v>
      </c>
      <c r="O64" s="24">
        <v>13519</v>
      </c>
      <c r="P64" s="24">
        <v>13580</v>
      </c>
      <c r="Q64" s="24">
        <v>13596</v>
      </c>
      <c r="R64" s="24">
        <v>13615</v>
      </c>
      <c r="S64" s="24">
        <v>13562</v>
      </c>
      <c r="T64" s="24">
        <v>13652</v>
      </c>
      <c r="U64" s="24">
        <v>13485</v>
      </c>
      <c r="V64" s="24">
        <v>13519</v>
      </c>
      <c r="W64" s="24">
        <v>13645</v>
      </c>
      <c r="X64" s="24">
        <v>13666</v>
      </c>
      <c r="Y64" s="24">
        <v>13695</v>
      </c>
      <c r="Z64" s="24">
        <v>13789</v>
      </c>
      <c r="AA64" s="24">
        <v>13850</v>
      </c>
      <c r="AB64" s="24">
        <v>13939</v>
      </c>
      <c r="AC64" s="24">
        <v>13866</v>
      </c>
      <c r="AD64" s="24">
        <v>13771</v>
      </c>
      <c r="AE64" s="24">
        <v>13709</v>
      </c>
      <c r="AF64" s="24">
        <v>13721</v>
      </c>
      <c r="AG64" s="24">
        <v>13651</v>
      </c>
      <c r="AH64" s="24">
        <v>13737</v>
      </c>
      <c r="AI64" s="24">
        <v>13891</v>
      </c>
      <c r="AJ64" s="24">
        <v>13866</v>
      </c>
      <c r="AK64" s="24">
        <v>13903</v>
      </c>
    </row>
    <row r="65" spans="1:37" x14ac:dyDescent="0.2">
      <c r="A65" t="s">
        <v>122</v>
      </c>
      <c r="B65" s="24">
        <v>26793</v>
      </c>
      <c r="C65" s="24">
        <v>26933</v>
      </c>
      <c r="D65" s="24">
        <v>26696</v>
      </c>
      <c r="E65" s="24">
        <v>26135</v>
      </c>
      <c r="F65" s="24">
        <v>25418</v>
      </c>
      <c r="G65" s="24">
        <v>26095</v>
      </c>
      <c r="H65" s="24">
        <v>26197</v>
      </c>
      <c r="I65" s="24">
        <v>26162</v>
      </c>
      <c r="J65" s="24">
        <v>25708</v>
      </c>
      <c r="K65" s="24">
        <v>26019</v>
      </c>
      <c r="L65" s="24">
        <v>25837</v>
      </c>
      <c r="M65" s="24">
        <v>25758</v>
      </c>
      <c r="N65" s="24">
        <v>25559</v>
      </c>
      <c r="O65" s="24">
        <v>25567</v>
      </c>
      <c r="P65" s="24">
        <v>25560</v>
      </c>
      <c r="Q65" s="24">
        <v>25353</v>
      </c>
      <c r="R65" s="24">
        <v>25425</v>
      </c>
      <c r="S65" s="24">
        <v>25722</v>
      </c>
      <c r="T65" s="24">
        <v>25708</v>
      </c>
      <c r="U65" s="24">
        <v>25594</v>
      </c>
      <c r="V65" s="24">
        <v>25333</v>
      </c>
      <c r="W65" s="24">
        <v>25486</v>
      </c>
      <c r="X65" s="24">
        <v>25537</v>
      </c>
      <c r="Y65" s="24">
        <v>25557</v>
      </c>
      <c r="Z65" s="24">
        <v>25689</v>
      </c>
      <c r="AA65" s="24">
        <v>25513</v>
      </c>
      <c r="AB65" s="24">
        <v>25667</v>
      </c>
      <c r="AC65" s="24">
        <v>25531</v>
      </c>
      <c r="AD65" s="24">
        <v>25677</v>
      </c>
      <c r="AE65" s="24">
        <v>25811</v>
      </c>
      <c r="AF65" s="24">
        <v>25859</v>
      </c>
      <c r="AG65" s="24">
        <v>25581</v>
      </c>
      <c r="AH65" s="24">
        <v>25447</v>
      </c>
      <c r="AI65" s="24">
        <v>25681</v>
      </c>
      <c r="AJ65" s="24">
        <v>25626</v>
      </c>
      <c r="AK65" s="24">
        <v>25920</v>
      </c>
    </row>
    <row r="66" spans="1:37" x14ac:dyDescent="0.2">
      <c r="A66" t="s">
        <v>123</v>
      </c>
      <c r="B66" s="24">
        <v>3607</v>
      </c>
      <c r="C66" s="24">
        <v>3605</v>
      </c>
      <c r="D66" s="24">
        <v>3599</v>
      </c>
      <c r="E66" s="24">
        <v>3533</v>
      </c>
      <c r="F66" s="24">
        <v>3530</v>
      </c>
      <c r="G66" s="24">
        <v>3735</v>
      </c>
      <c r="H66" s="24">
        <v>3819</v>
      </c>
      <c r="I66" s="24">
        <v>3793</v>
      </c>
      <c r="J66" s="24">
        <v>3669</v>
      </c>
      <c r="K66" s="24">
        <v>3667</v>
      </c>
      <c r="L66" s="24">
        <v>3621</v>
      </c>
      <c r="M66" s="24">
        <v>3584</v>
      </c>
      <c r="N66" s="24">
        <v>3556</v>
      </c>
      <c r="O66" s="24">
        <v>3521</v>
      </c>
      <c r="P66" s="24">
        <v>3521</v>
      </c>
      <c r="Q66" s="24">
        <v>3489</v>
      </c>
      <c r="R66" s="24">
        <v>3484</v>
      </c>
      <c r="S66" s="24">
        <v>3531</v>
      </c>
      <c r="T66" s="24">
        <v>3501</v>
      </c>
      <c r="U66" s="24">
        <v>3443</v>
      </c>
      <c r="V66" s="24">
        <v>3356</v>
      </c>
      <c r="W66" s="24">
        <v>3429</v>
      </c>
      <c r="X66" s="24">
        <v>3462</v>
      </c>
      <c r="Y66" s="24">
        <v>3481</v>
      </c>
      <c r="Z66" s="24">
        <v>3481</v>
      </c>
      <c r="AA66" s="24">
        <v>3444</v>
      </c>
      <c r="AB66" s="24">
        <v>3475</v>
      </c>
      <c r="AC66" s="24">
        <v>3522</v>
      </c>
      <c r="AD66" s="24">
        <v>3549</v>
      </c>
      <c r="AE66" s="24">
        <v>3591</v>
      </c>
      <c r="AF66" s="24">
        <v>3624</v>
      </c>
      <c r="AG66" s="24">
        <v>3613</v>
      </c>
      <c r="AH66" s="24">
        <v>3561</v>
      </c>
      <c r="AI66" s="24">
        <v>3578</v>
      </c>
      <c r="AJ66" s="24">
        <v>3560</v>
      </c>
      <c r="AK66" s="24">
        <v>3578</v>
      </c>
    </row>
    <row r="67" spans="1:37" x14ac:dyDescent="0.2">
      <c r="A67" t="s">
        <v>123</v>
      </c>
      <c r="B67" s="24">
        <v>3607</v>
      </c>
      <c r="C67" s="24">
        <v>3605</v>
      </c>
      <c r="D67" s="24">
        <v>3599</v>
      </c>
      <c r="E67" s="24">
        <v>3533</v>
      </c>
      <c r="F67" s="24">
        <v>3530</v>
      </c>
      <c r="G67" s="24">
        <v>3735</v>
      </c>
      <c r="H67" s="24">
        <v>3819</v>
      </c>
      <c r="I67" s="24">
        <v>3793</v>
      </c>
      <c r="J67" s="24">
        <v>3669</v>
      </c>
      <c r="K67" s="24">
        <v>3667</v>
      </c>
      <c r="L67" s="24">
        <v>3621</v>
      </c>
      <c r="M67" s="24">
        <v>3584</v>
      </c>
      <c r="N67" s="24">
        <v>3556</v>
      </c>
      <c r="O67" s="24">
        <v>3521</v>
      </c>
      <c r="P67" s="24">
        <v>3521</v>
      </c>
      <c r="Q67" s="24">
        <v>3489</v>
      </c>
      <c r="R67" s="24">
        <v>3484</v>
      </c>
      <c r="S67" s="24">
        <v>3531</v>
      </c>
      <c r="T67" s="24">
        <v>3501</v>
      </c>
      <c r="U67" s="24">
        <v>3443</v>
      </c>
      <c r="V67" s="24">
        <v>3356</v>
      </c>
      <c r="W67" s="24">
        <v>3429</v>
      </c>
      <c r="X67" s="24">
        <v>3462</v>
      </c>
      <c r="Y67" s="24">
        <v>3481</v>
      </c>
      <c r="Z67" s="24">
        <v>3481</v>
      </c>
      <c r="AA67" s="24">
        <v>3444</v>
      </c>
      <c r="AB67" s="24">
        <v>3475</v>
      </c>
      <c r="AC67" s="24">
        <v>3522</v>
      </c>
      <c r="AD67" s="24">
        <v>3549</v>
      </c>
      <c r="AE67" s="24">
        <v>3591</v>
      </c>
      <c r="AF67" s="24">
        <v>3624</v>
      </c>
      <c r="AG67" s="24">
        <v>3613</v>
      </c>
      <c r="AH67" s="24">
        <v>3561</v>
      </c>
      <c r="AI67" s="24">
        <v>3578</v>
      </c>
      <c r="AJ67" s="24">
        <v>3560</v>
      </c>
      <c r="AK67" s="24">
        <v>3578</v>
      </c>
    </row>
    <row r="68" spans="1:37" x14ac:dyDescent="0.2">
      <c r="A68" t="s">
        <v>124</v>
      </c>
      <c r="B68" s="24">
        <v>49975</v>
      </c>
      <c r="C68" s="24">
        <v>50262</v>
      </c>
      <c r="D68" s="24">
        <v>50112</v>
      </c>
      <c r="E68" s="24">
        <v>49944</v>
      </c>
      <c r="F68" s="24">
        <v>48820</v>
      </c>
      <c r="G68" s="24">
        <v>49735</v>
      </c>
      <c r="H68" s="24">
        <v>49538</v>
      </c>
      <c r="I68" s="24">
        <v>49222</v>
      </c>
      <c r="J68" s="24">
        <v>48704</v>
      </c>
      <c r="K68" s="24">
        <v>49424</v>
      </c>
      <c r="L68" s="24">
        <v>49030</v>
      </c>
      <c r="M68" s="24">
        <v>48800</v>
      </c>
      <c r="N68" s="24">
        <v>48662</v>
      </c>
      <c r="O68" s="24">
        <v>48757</v>
      </c>
      <c r="P68" s="24">
        <v>48851</v>
      </c>
      <c r="Q68" s="24">
        <v>48802</v>
      </c>
      <c r="R68" s="24">
        <v>48751</v>
      </c>
      <c r="S68" s="24">
        <v>49394</v>
      </c>
      <c r="T68" s="24">
        <v>49396</v>
      </c>
      <c r="U68" s="24">
        <v>48796</v>
      </c>
      <c r="V68" s="24">
        <v>48589</v>
      </c>
      <c r="W68" s="24">
        <v>49406</v>
      </c>
      <c r="X68" s="24">
        <v>49199</v>
      </c>
      <c r="Y68" s="24">
        <v>49649</v>
      </c>
      <c r="Z68" s="24">
        <v>49587</v>
      </c>
      <c r="AA68" s="24">
        <v>49920</v>
      </c>
      <c r="AB68" s="24">
        <v>50015</v>
      </c>
      <c r="AC68" s="24">
        <v>49665</v>
      </c>
      <c r="AD68" s="24">
        <v>49999</v>
      </c>
      <c r="AE68" s="24">
        <v>50099</v>
      </c>
      <c r="AF68" s="24">
        <v>50200</v>
      </c>
      <c r="AG68" s="24">
        <v>49662</v>
      </c>
      <c r="AH68" s="24">
        <v>49373</v>
      </c>
      <c r="AI68" s="24">
        <v>50236</v>
      </c>
      <c r="AJ68" s="24">
        <v>49963</v>
      </c>
      <c r="AK68" s="24">
        <v>50312</v>
      </c>
    </row>
    <row r="69" spans="1:37" x14ac:dyDescent="0.2">
      <c r="A69" t="s">
        <v>125</v>
      </c>
      <c r="B69" s="24">
        <v>14472</v>
      </c>
      <c r="C69" s="24">
        <v>14508</v>
      </c>
      <c r="D69" s="24">
        <v>14496</v>
      </c>
      <c r="E69" s="24">
        <v>14410</v>
      </c>
      <c r="F69" s="24">
        <v>14040</v>
      </c>
      <c r="G69" s="24">
        <v>14376</v>
      </c>
      <c r="H69" s="24">
        <v>14376</v>
      </c>
      <c r="I69" s="24">
        <v>14246</v>
      </c>
      <c r="J69" s="24">
        <v>13984</v>
      </c>
      <c r="K69" s="24">
        <v>13881</v>
      </c>
      <c r="L69" s="24">
        <v>13708</v>
      </c>
      <c r="M69" s="24">
        <v>13651</v>
      </c>
      <c r="N69" s="24">
        <v>13722</v>
      </c>
      <c r="O69" s="24">
        <v>13839</v>
      </c>
      <c r="P69" s="24">
        <v>13877</v>
      </c>
      <c r="Q69" s="24">
        <v>13826</v>
      </c>
      <c r="R69" s="24">
        <v>13847</v>
      </c>
      <c r="S69" s="24">
        <v>13974</v>
      </c>
      <c r="T69" s="24">
        <v>14057</v>
      </c>
      <c r="U69" s="24">
        <v>13882</v>
      </c>
      <c r="V69" s="24">
        <v>13776</v>
      </c>
      <c r="W69" s="24">
        <v>13838</v>
      </c>
      <c r="X69" s="24">
        <v>13807</v>
      </c>
      <c r="Y69" s="24">
        <v>13787</v>
      </c>
      <c r="Z69" s="24">
        <v>13906</v>
      </c>
      <c r="AA69" s="24">
        <v>13985</v>
      </c>
      <c r="AB69" s="24">
        <v>14120</v>
      </c>
      <c r="AC69" s="24">
        <v>14005</v>
      </c>
      <c r="AD69" s="24">
        <v>14062</v>
      </c>
      <c r="AE69" s="24">
        <v>14164</v>
      </c>
      <c r="AF69" s="24">
        <v>14174</v>
      </c>
      <c r="AG69" s="24">
        <v>14017</v>
      </c>
      <c r="AH69" s="24">
        <v>13961</v>
      </c>
      <c r="AI69" s="24">
        <v>14071</v>
      </c>
      <c r="AJ69" s="24">
        <v>13981</v>
      </c>
      <c r="AK69" s="24">
        <v>14020</v>
      </c>
    </row>
    <row r="70" spans="1:37" x14ac:dyDescent="0.2">
      <c r="A70" t="s">
        <v>125</v>
      </c>
      <c r="B70" s="24">
        <v>14472</v>
      </c>
      <c r="C70" s="24">
        <v>14508</v>
      </c>
      <c r="D70" s="24">
        <v>14496</v>
      </c>
      <c r="E70" s="24">
        <v>14410</v>
      </c>
      <c r="F70" s="24">
        <v>14040</v>
      </c>
      <c r="G70" s="24">
        <v>14376</v>
      </c>
      <c r="H70" s="24">
        <v>14376</v>
      </c>
      <c r="I70" s="24">
        <v>14246</v>
      </c>
      <c r="J70" s="24">
        <v>13984</v>
      </c>
      <c r="K70" s="24">
        <v>13881</v>
      </c>
      <c r="L70" s="24">
        <v>13708</v>
      </c>
      <c r="M70" s="24">
        <v>13651</v>
      </c>
      <c r="N70" s="24">
        <v>13722</v>
      </c>
      <c r="O70" s="24">
        <v>13839</v>
      </c>
      <c r="P70" s="24">
        <v>13877</v>
      </c>
      <c r="Q70" s="24">
        <v>13826</v>
      </c>
      <c r="R70" s="24">
        <v>13847</v>
      </c>
      <c r="S70" s="24">
        <v>13974</v>
      </c>
      <c r="T70" s="24">
        <v>14057</v>
      </c>
      <c r="U70" s="24">
        <v>13882</v>
      </c>
      <c r="V70" s="24">
        <v>13776</v>
      </c>
      <c r="W70" s="24">
        <v>13838</v>
      </c>
      <c r="X70" s="24">
        <v>13807</v>
      </c>
      <c r="Y70" s="24">
        <v>13787</v>
      </c>
      <c r="Z70" s="24">
        <v>13906</v>
      </c>
      <c r="AA70" s="24">
        <v>13985</v>
      </c>
      <c r="AB70" s="24">
        <v>14120</v>
      </c>
      <c r="AC70" s="24">
        <v>14005</v>
      </c>
      <c r="AD70" s="24">
        <v>14062</v>
      </c>
      <c r="AE70" s="24">
        <v>14164</v>
      </c>
      <c r="AF70" s="24">
        <v>14174</v>
      </c>
      <c r="AG70" s="24">
        <v>14017</v>
      </c>
      <c r="AH70" s="24">
        <v>13961</v>
      </c>
      <c r="AI70" s="24">
        <v>14071</v>
      </c>
      <c r="AJ70" s="24">
        <v>13981</v>
      </c>
      <c r="AK70" s="24">
        <v>14020</v>
      </c>
    </row>
    <row r="71" spans="1:37" x14ac:dyDescent="0.2">
      <c r="A71" t="s">
        <v>126</v>
      </c>
      <c r="B71" s="24">
        <v>2911</v>
      </c>
      <c r="C71" s="24">
        <v>2923</v>
      </c>
      <c r="D71" s="24">
        <v>2969</v>
      </c>
      <c r="E71" s="24">
        <v>3003</v>
      </c>
      <c r="F71" s="24">
        <v>2850</v>
      </c>
      <c r="G71" s="24">
        <v>2898</v>
      </c>
      <c r="H71" s="24">
        <v>2864</v>
      </c>
      <c r="I71" s="24">
        <v>2911</v>
      </c>
      <c r="J71" s="24">
        <v>2836</v>
      </c>
      <c r="K71" s="24">
        <v>2850</v>
      </c>
      <c r="L71" s="24">
        <v>2815</v>
      </c>
      <c r="M71" s="24">
        <v>2777</v>
      </c>
      <c r="N71" s="24">
        <v>2797</v>
      </c>
      <c r="O71" s="24">
        <v>2808</v>
      </c>
      <c r="P71" s="24">
        <v>2827</v>
      </c>
      <c r="Q71" s="24">
        <v>2796</v>
      </c>
      <c r="R71" s="24">
        <v>2808</v>
      </c>
      <c r="S71" s="24">
        <v>2805</v>
      </c>
      <c r="T71" s="24">
        <v>2814</v>
      </c>
      <c r="U71" s="24">
        <v>2777</v>
      </c>
      <c r="V71" s="24">
        <v>2752</v>
      </c>
      <c r="W71" s="24">
        <v>2828</v>
      </c>
      <c r="X71" s="24">
        <v>2866</v>
      </c>
      <c r="Y71" s="24">
        <v>2879</v>
      </c>
      <c r="Z71" s="24">
        <v>2924</v>
      </c>
      <c r="AA71" s="24">
        <v>2894</v>
      </c>
      <c r="AB71" s="24">
        <v>2927</v>
      </c>
      <c r="AC71" s="24">
        <v>2954</v>
      </c>
      <c r="AD71" s="24">
        <v>3034</v>
      </c>
      <c r="AE71" s="24">
        <v>3053</v>
      </c>
      <c r="AF71" s="24">
        <v>3032</v>
      </c>
      <c r="AG71" s="24">
        <v>3035</v>
      </c>
      <c r="AH71" s="24">
        <v>3074</v>
      </c>
      <c r="AI71" s="24">
        <v>3085</v>
      </c>
      <c r="AJ71" s="24">
        <v>3040</v>
      </c>
      <c r="AK71" s="24">
        <v>3068</v>
      </c>
    </row>
    <row r="72" spans="1:37" x14ac:dyDescent="0.2">
      <c r="A72" t="s">
        <v>126</v>
      </c>
      <c r="B72" s="24">
        <v>2911</v>
      </c>
      <c r="C72" s="24">
        <v>2923</v>
      </c>
      <c r="D72" s="24">
        <v>2969</v>
      </c>
      <c r="E72" s="24">
        <v>3003</v>
      </c>
      <c r="F72" s="24">
        <v>2850</v>
      </c>
      <c r="G72" s="24">
        <v>2898</v>
      </c>
      <c r="H72" s="24">
        <v>2864</v>
      </c>
      <c r="I72" s="24">
        <v>2911</v>
      </c>
      <c r="J72" s="24">
        <v>2836</v>
      </c>
      <c r="K72" s="24">
        <v>2850</v>
      </c>
      <c r="L72" s="24">
        <v>2815</v>
      </c>
      <c r="M72" s="24">
        <v>2777</v>
      </c>
      <c r="N72" s="24">
        <v>2797</v>
      </c>
      <c r="O72" s="24">
        <v>2808</v>
      </c>
      <c r="P72" s="24">
        <v>2827</v>
      </c>
      <c r="Q72" s="24">
        <v>2796</v>
      </c>
      <c r="R72" s="24">
        <v>2808</v>
      </c>
      <c r="S72" s="24">
        <v>2805</v>
      </c>
      <c r="T72" s="24">
        <v>2814</v>
      </c>
      <c r="U72" s="24">
        <v>2777</v>
      </c>
      <c r="V72" s="24">
        <v>2752</v>
      </c>
      <c r="W72" s="24">
        <v>2828</v>
      </c>
      <c r="X72" s="24">
        <v>2866</v>
      </c>
      <c r="Y72" s="24">
        <v>2879</v>
      </c>
      <c r="Z72" s="24">
        <v>2924</v>
      </c>
      <c r="AA72" s="24">
        <v>2894</v>
      </c>
      <c r="AB72" s="24">
        <v>2927</v>
      </c>
      <c r="AC72" s="24">
        <v>2954</v>
      </c>
      <c r="AD72" s="24">
        <v>3034</v>
      </c>
      <c r="AE72" s="24">
        <v>3053</v>
      </c>
      <c r="AF72" s="24">
        <v>3032</v>
      </c>
      <c r="AG72" s="24">
        <v>3035</v>
      </c>
      <c r="AH72" s="24">
        <v>3074</v>
      </c>
      <c r="AI72" s="24">
        <v>3085</v>
      </c>
      <c r="AJ72" s="24">
        <v>3040</v>
      </c>
      <c r="AK72" s="24">
        <v>3068</v>
      </c>
    </row>
    <row r="73" spans="1:37" x14ac:dyDescent="0.2">
      <c r="A73" t="s">
        <v>127</v>
      </c>
      <c r="B73" s="24">
        <v>7811</v>
      </c>
      <c r="C73" s="24">
        <v>8173</v>
      </c>
      <c r="D73" s="24">
        <v>8034</v>
      </c>
      <c r="E73" s="24">
        <v>8008</v>
      </c>
      <c r="F73" s="24">
        <v>7591</v>
      </c>
      <c r="G73" s="24">
        <v>7550</v>
      </c>
      <c r="H73" s="24">
        <v>7581</v>
      </c>
      <c r="I73" s="24">
        <v>7656</v>
      </c>
      <c r="J73" s="24">
        <v>7688</v>
      </c>
      <c r="K73" s="24">
        <v>7841</v>
      </c>
      <c r="L73" s="24">
        <v>7812</v>
      </c>
      <c r="M73" s="24">
        <v>7712</v>
      </c>
      <c r="N73" s="24">
        <v>7491</v>
      </c>
      <c r="O73" s="24">
        <v>7750</v>
      </c>
      <c r="P73" s="24">
        <v>7767</v>
      </c>
      <c r="Q73" s="24">
        <v>7779</v>
      </c>
      <c r="R73" s="24">
        <v>7603</v>
      </c>
      <c r="S73" s="24">
        <v>7367</v>
      </c>
      <c r="T73" s="24">
        <v>7622</v>
      </c>
      <c r="U73" s="24">
        <v>7632</v>
      </c>
      <c r="V73" s="24">
        <v>7909</v>
      </c>
      <c r="W73" s="24">
        <v>8017</v>
      </c>
      <c r="X73" s="24">
        <v>8044</v>
      </c>
      <c r="Y73" s="24">
        <v>7975</v>
      </c>
      <c r="Z73" s="24">
        <v>7773</v>
      </c>
      <c r="AA73" s="24">
        <v>8145</v>
      </c>
      <c r="AB73" s="24">
        <v>8076</v>
      </c>
      <c r="AC73" s="24">
        <v>8065</v>
      </c>
      <c r="AD73" s="24">
        <v>7923</v>
      </c>
      <c r="AE73" s="24">
        <v>7768</v>
      </c>
      <c r="AF73" s="24">
        <v>7786</v>
      </c>
      <c r="AG73" s="24">
        <v>7964</v>
      </c>
      <c r="AH73" s="24">
        <v>8101</v>
      </c>
      <c r="AI73" s="24">
        <v>8163</v>
      </c>
      <c r="AJ73" s="24">
        <v>8178</v>
      </c>
      <c r="AK73" s="24">
        <v>8134</v>
      </c>
    </row>
    <row r="74" spans="1:37" x14ac:dyDescent="0.2">
      <c r="A74" t="s">
        <v>128</v>
      </c>
      <c r="B74" s="24">
        <v>19805</v>
      </c>
      <c r="C74" s="24">
        <v>19856</v>
      </c>
      <c r="D74" s="24">
        <v>19660</v>
      </c>
      <c r="E74" s="24">
        <v>19254</v>
      </c>
      <c r="F74" s="24">
        <v>18814</v>
      </c>
      <c r="G74" s="24">
        <v>19429</v>
      </c>
      <c r="H74" s="24">
        <v>19444</v>
      </c>
      <c r="I74" s="24">
        <v>19321</v>
      </c>
      <c r="J74" s="24">
        <v>18976</v>
      </c>
      <c r="K74" s="24">
        <v>19190</v>
      </c>
      <c r="L74" s="24">
        <v>19004</v>
      </c>
      <c r="M74" s="24">
        <v>18864</v>
      </c>
      <c r="N74" s="24">
        <v>18770</v>
      </c>
      <c r="O74" s="24">
        <v>18821</v>
      </c>
      <c r="P74" s="24">
        <v>18830</v>
      </c>
      <c r="Q74" s="24">
        <v>18727</v>
      </c>
      <c r="R74" s="24">
        <v>18789</v>
      </c>
      <c r="S74" s="24">
        <v>19079</v>
      </c>
      <c r="T74" s="24">
        <v>19180</v>
      </c>
      <c r="U74" s="24">
        <v>18955</v>
      </c>
      <c r="V74" s="24">
        <v>18718</v>
      </c>
      <c r="W74" s="24">
        <v>18757</v>
      </c>
      <c r="X74" s="24">
        <v>18680</v>
      </c>
      <c r="Y74" s="24">
        <v>18734</v>
      </c>
      <c r="Z74" s="24">
        <v>18823</v>
      </c>
      <c r="AA74" s="24">
        <v>18701</v>
      </c>
      <c r="AB74" s="24">
        <v>18863</v>
      </c>
      <c r="AC74" s="24">
        <v>18890</v>
      </c>
      <c r="AD74" s="24">
        <v>18942</v>
      </c>
      <c r="AE74" s="24">
        <v>19217</v>
      </c>
      <c r="AF74" s="24">
        <v>19354</v>
      </c>
      <c r="AG74" s="24">
        <v>19196</v>
      </c>
      <c r="AH74" s="24">
        <v>19034</v>
      </c>
      <c r="AI74" s="24">
        <v>19131</v>
      </c>
      <c r="AJ74" s="24">
        <v>19064</v>
      </c>
      <c r="AK74" s="24">
        <v>19186</v>
      </c>
    </row>
    <row r="75" spans="1:37" x14ac:dyDescent="0.2">
      <c r="A75" t="s">
        <v>129</v>
      </c>
      <c r="B75" s="24">
        <v>11832</v>
      </c>
      <c r="C75" s="24">
        <v>11824</v>
      </c>
      <c r="D75" s="24">
        <v>11709</v>
      </c>
      <c r="E75" s="24">
        <v>11368</v>
      </c>
      <c r="F75" s="24">
        <v>11142</v>
      </c>
      <c r="G75" s="24">
        <v>11481</v>
      </c>
      <c r="H75" s="24">
        <v>11458</v>
      </c>
      <c r="I75" s="24">
        <v>11411</v>
      </c>
      <c r="J75" s="24">
        <v>11138</v>
      </c>
      <c r="K75" s="24">
        <v>11303</v>
      </c>
      <c r="L75" s="24">
        <v>11242</v>
      </c>
      <c r="M75" s="24">
        <v>11209</v>
      </c>
      <c r="N75" s="24">
        <v>11123</v>
      </c>
      <c r="O75" s="24">
        <v>11143</v>
      </c>
      <c r="P75" s="24">
        <v>11200</v>
      </c>
      <c r="Q75" s="24">
        <v>11137</v>
      </c>
      <c r="R75" s="24">
        <v>11218</v>
      </c>
      <c r="S75" s="24">
        <v>11347</v>
      </c>
      <c r="T75" s="24">
        <v>11464</v>
      </c>
      <c r="U75" s="24">
        <v>11311</v>
      </c>
      <c r="V75" s="24">
        <v>11125</v>
      </c>
      <c r="W75" s="24">
        <v>11234</v>
      </c>
      <c r="X75" s="24">
        <v>11228</v>
      </c>
      <c r="Y75" s="24">
        <v>11248</v>
      </c>
      <c r="Z75" s="24">
        <v>11283</v>
      </c>
      <c r="AA75" s="24">
        <v>11249</v>
      </c>
      <c r="AB75" s="24">
        <v>11297</v>
      </c>
      <c r="AC75" s="24">
        <v>11279</v>
      </c>
      <c r="AD75" s="24">
        <v>11321</v>
      </c>
      <c r="AE75" s="24">
        <v>11485</v>
      </c>
      <c r="AF75" s="24">
        <v>11503</v>
      </c>
      <c r="AG75" s="24">
        <v>11389</v>
      </c>
      <c r="AH75" s="24">
        <v>11280</v>
      </c>
      <c r="AI75" s="24">
        <v>11440</v>
      </c>
      <c r="AJ75" s="24">
        <v>11317</v>
      </c>
      <c r="AK75" s="24">
        <v>11359</v>
      </c>
    </row>
    <row r="76" spans="1:37" x14ac:dyDescent="0.2">
      <c r="A76" t="s">
        <v>130</v>
      </c>
      <c r="B76" s="24">
        <v>7907</v>
      </c>
      <c r="C76" s="24">
        <v>8175</v>
      </c>
      <c r="D76" s="24">
        <v>8030</v>
      </c>
      <c r="E76" s="24">
        <v>8270</v>
      </c>
      <c r="F76" s="24">
        <v>7997</v>
      </c>
      <c r="G76" s="24">
        <v>7984</v>
      </c>
      <c r="H76" s="24">
        <v>7815</v>
      </c>
      <c r="I76" s="24">
        <v>7926</v>
      </c>
      <c r="J76" s="24">
        <v>7904</v>
      </c>
      <c r="K76" s="24">
        <v>8162</v>
      </c>
      <c r="L76" s="24">
        <v>8076</v>
      </c>
      <c r="M76" s="24">
        <v>8015</v>
      </c>
      <c r="N76" s="24">
        <v>7713</v>
      </c>
      <c r="O76" s="24">
        <v>7838</v>
      </c>
      <c r="P76" s="24">
        <v>7841</v>
      </c>
      <c r="Q76" s="24">
        <v>7612</v>
      </c>
      <c r="R76" s="24">
        <v>7634</v>
      </c>
      <c r="S76" s="24">
        <v>7705</v>
      </c>
      <c r="T76" s="24">
        <v>7577</v>
      </c>
      <c r="U76" s="24">
        <v>7504</v>
      </c>
      <c r="V76" s="24">
        <v>7798</v>
      </c>
      <c r="W76" s="24">
        <v>8216</v>
      </c>
      <c r="X76" s="24">
        <v>8345</v>
      </c>
      <c r="Y76" s="24">
        <v>8300</v>
      </c>
      <c r="Z76" s="24">
        <v>8282</v>
      </c>
      <c r="AA76" s="24">
        <v>8335</v>
      </c>
      <c r="AB76" s="24">
        <v>8467</v>
      </c>
      <c r="AC76" s="24">
        <v>8676</v>
      </c>
      <c r="AD76" s="24">
        <v>8857</v>
      </c>
      <c r="AE76" s="24">
        <v>8906</v>
      </c>
      <c r="AF76" s="24">
        <v>8770</v>
      </c>
      <c r="AG76" s="24">
        <v>8656</v>
      </c>
      <c r="AH76" s="24">
        <v>8978</v>
      </c>
      <c r="AI76" s="24">
        <v>9230</v>
      </c>
      <c r="AJ76" s="24">
        <v>9119</v>
      </c>
      <c r="AK76" s="24">
        <v>9261</v>
      </c>
    </row>
    <row r="77" spans="1:37" x14ac:dyDescent="0.2">
      <c r="A77" t="s">
        <v>131</v>
      </c>
      <c r="B77" s="24">
        <v>10816</v>
      </c>
      <c r="C77" s="24">
        <v>10922</v>
      </c>
      <c r="D77" s="24">
        <v>10736</v>
      </c>
      <c r="E77" s="24">
        <v>10411</v>
      </c>
      <c r="F77" s="24">
        <v>10164</v>
      </c>
      <c r="G77" s="24">
        <v>10378</v>
      </c>
      <c r="H77" s="24">
        <v>10179</v>
      </c>
      <c r="I77" s="24">
        <v>10107</v>
      </c>
      <c r="J77" s="24">
        <v>10079</v>
      </c>
      <c r="K77" s="24">
        <v>10277</v>
      </c>
      <c r="L77" s="24">
        <v>10189</v>
      </c>
      <c r="M77" s="24">
        <v>10084</v>
      </c>
      <c r="N77" s="24">
        <v>9952</v>
      </c>
      <c r="O77" s="24">
        <v>10095</v>
      </c>
      <c r="P77" s="24">
        <v>10138</v>
      </c>
      <c r="Q77" s="24">
        <v>10155</v>
      </c>
      <c r="R77" s="24">
        <v>10178</v>
      </c>
      <c r="S77" s="24">
        <v>10187</v>
      </c>
      <c r="T77" s="24">
        <v>10228</v>
      </c>
      <c r="U77" s="24">
        <v>10123</v>
      </c>
      <c r="V77" s="24">
        <v>10126</v>
      </c>
      <c r="W77" s="24">
        <v>10265</v>
      </c>
      <c r="X77" s="24">
        <v>10265</v>
      </c>
      <c r="Y77" s="24">
        <v>10263</v>
      </c>
      <c r="Z77" s="24">
        <v>10334</v>
      </c>
      <c r="AA77" s="24">
        <v>10336</v>
      </c>
      <c r="AB77" s="24">
        <v>10408</v>
      </c>
      <c r="AC77" s="24">
        <v>10382</v>
      </c>
      <c r="AD77" s="24">
        <v>10301</v>
      </c>
      <c r="AE77" s="24">
        <v>10276</v>
      </c>
      <c r="AF77" s="24">
        <v>10275</v>
      </c>
      <c r="AG77" s="24">
        <v>10214</v>
      </c>
      <c r="AH77" s="24">
        <v>10261</v>
      </c>
      <c r="AI77" s="24">
        <v>10422</v>
      </c>
      <c r="AJ77" s="24">
        <v>10398</v>
      </c>
      <c r="AK77" s="24">
        <v>10427</v>
      </c>
    </row>
    <row r="78" spans="1:37" x14ac:dyDescent="0.2">
      <c r="A78" t="s">
        <v>132</v>
      </c>
      <c r="B78" s="24">
        <v>4324</v>
      </c>
      <c r="C78" s="24">
        <v>4348</v>
      </c>
      <c r="D78" s="24">
        <v>4319</v>
      </c>
      <c r="E78" s="24">
        <v>4270</v>
      </c>
      <c r="F78" s="24">
        <v>4159</v>
      </c>
      <c r="G78" s="24">
        <v>4123</v>
      </c>
      <c r="H78" s="24">
        <v>4333</v>
      </c>
      <c r="I78" s="24">
        <v>4288</v>
      </c>
      <c r="J78" s="24">
        <v>4211</v>
      </c>
      <c r="K78" s="24">
        <v>4276</v>
      </c>
      <c r="L78" s="24">
        <v>4228</v>
      </c>
      <c r="M78" s="24">
        <v>4218</v>
      </c>
      <c r="N78" s="24">
        <v>4195</v>
      </c>
      <c r="O78" s="24">
        <v>4255</v>
      </c>
      <c r="P78" s="24">
        <v>4279</v>
      </c>
      <c r="Q78" s="24">
        <v>4206</v>
      </c>
      <c r="R78" s="24">
        <v>4191</v>
      </c>
      <c r="S78" s="24">
        <v>4228</v>
      </c>
      <c r="T78" s="24">
        <v>4258</v>
      </c>
      <c r="U78" s="24">
        <v>4175</v>
      </c>
      <c r="V78" s="24">
        <v>4159</v>
      </c>
      <c r="W78" s="24">
        <v>4253</v>
      </c>
      <c r="X78" s="24">
        <v>4306</v>
      </c>
      <c r="Y78" s="24">
        <v>4518</v>
      </c>
      <c r="Z78" s="24">
        <v>4391</v>
      </c>
      <c r="AA78" s="24">
        <v>4384</v>
      </c>
      <c r="AB78" s="24">
        <v>4404</v>
      </c>
      <c r="AC78" s="24">
        <v>4472</v>
      </c>
      <c r="AD78" s="24">
        <v>4480</v>
      </c>
      <c r="AE78" s="24">
        <v>4512</v>
      </c>
      <c r="AF78" s="24">
        <v>4691</v>
      </c>
      <c r="AG78" s="24">
        <v>4624</v>
      </c>
      <c r="AH78" s="24">
        <v>4628</v>
      </c>
      <c r="AI78" s="24">
        <v>4641</v>
      </c>
      <c r="AJ78" s="24">
        <v>4596</v>
      </c>
      <c r="AK78" s="24">
        <v>4652</v>
      </c>
    </row>
    <row r="79" spans="1:37" x14ac:dyDescent="0.2">
      <c r="A79" t="s">
        <v>133</v>
      </c>
      <c r="B79" s="24">
        <v>6636</v>
      </c>
      <c r="C79" s="24">
        <v>6661</v>
      </c>
      <c r="D79" s="24">
        <v>6611</v>
      </c>
      <c r="E79" s="24">
        <v>6626</v>
      </c>
      <c r="F79" s="24">
        <v>6489</v>
      </c>
      <c r="G79" s="24">
        <v>6424</v>
      </c>
      <c r="H79" s="24">
        <v>6799</v>
      </c>
      <c r="I79" s="24">
        <v>6712</v>
      </c>
      <c r="J79" s="24">
        <v>6571</v>
      </c>
      <c r="K79" s="24">
        <v>6656</v>
      </c>
      <c r="L79" s="24">
        <v>6550</v>
      </c>
      <c r="M79" s="24">
        <v>6526</v>
      </c>
      <c r="N79" s="24">
        <v>6494</v>
      </c>
      <c r="O79" s="24">
        <v>6588</v>
      </c>
      <c r="P79" s="24">
        <v>6617</v>
      </c>
      <c r="Q79" s="24">
        <v>6514</v>
      </c>
      <c r="R79" s="24">
        <v>6469</v>
      </c>
      <c r="S79" s="24">
        <v>6558</v>
      </c>
      <c r="T79" s="24">
        <v>6599</v>
      </c>
      <c r="U79" s="24">
        <v>6475</v>
      </c>
      <c r="V79" s="24">
        <v>6449</v>
      </c>
      <c r="W79" s="24">
        <v>6614</v>
      </c>
      <c r="X79" s="24">
        <v>6674</v>
      </c>
      <c r="Y79" s="24">
        <v>6995</v>
      </c>
      <c r="Z79" s="24">
        <v>6811</v>
      </c>
      <c r="AA79" s="24">
        <v>6777</v>
      </c>
      <c r="AB79" s="24">
        <v>6819</v>
      </c>
      <c r="AC79" s="24">
        <v>6941</v>
      </c>
      <c r="AD79" s="24">
        <v>6938</v>
      </c>
      <c r="AE79" s="24">
        <v>7009</v>
      </c>
      <c r="AF79" s="24">
        <v>7315</v>
      </c>
      <c r="AG79" s="24">
        <v>7207</v>
      </c>
      <c r="AH79" s="24">
        <v>7183</v>
      </c>
      <c r="AI79" s="24">
        <v>7195</v>
      </c>
      <c r="AJ79" s="24">
        <v>7127</v>
      </c>
      <c r="AK79" s="24">
        <v>7214</v>
      </c>
    </row>
    <row r="80" spans="1:37" x14ac:dyDescent="0.2">
      <c r="A80" t="s">
        <v>134</v>
      </c>
      <c r="B80" s="24">
        <v>15282</v>
      </c>
      <c r="C80" s="24">
        <v>15330</v>
      </c>
      <c r="D80" s="24">
        <v>15259</v>
      </c>
      <c r="E80" s="24">
        <v>15749</v>
      </c>
      <c r="F80" s="24">
        <v>15169</v>
      </c>
      <c r="G80" s="24">
        <v>15509</v>
      </c>
      <c r="H80" s="24">
        <v>15125</v>
      </c>
      <c r="I80" s="24">
        <v>15256</v>
      </c>
      <c r="J80" s="24">
        <v>14940</v>
      </c>
      <c r="K80" s="24">
        <v>15033</v>
      </c>
      <c r="L80" s="24">
        <v>14769</v>
      </c>
      <c r="M80" s="24">
        <v>14681</v>
      </c>
      <c r="N80" s="24">
        <v>14735</v>
      </c>
      <c r="O80" s="24">
        <v>14787</v>
      </c>
      <c r="P80" s="24">
        <v>14745</v>
      </c>
      <c r="Q80" s="24">
        <v>14720</v>
      </c>
      <c r="R80" s="24">
        <v>14638</v>
      </c>
      <c r="S80" s="24">
        <v>14956</v>
      </c>
      <c r="T80" s="24">
        <v>14858</v>
      </c>
      <c r="U80" s="24">
        <v>14589</v>
      </c>
      <c r="V80" s="24">
        <v>14540</v>
      </c>
      <c r="W80" s="24">
        <v>14871</v>
      </c>
      <c r="X80" s="24">
        <v>15054</v>
      </c>
      <c r="Y80" s="24">
        <v>15078</v>
      </c>
      <c r="Z80" s="24">
        <v>15310</v>
      </c>
      <c r="AA80" s="24">
        <v>15243</v>
      </c>
      <c r="AB80" s="24">
        <v>15495</v>
      </c>
      <c r="AC80" s="24">
        <v>15949</v>
      </c>
      <c r="AD80" s="24">
        <v>16081</v>
      </c>
      <c r="AE80" s="24">
        <v>16314</v>
      </c>
      <c r="AF80" s="24">
        <v>16000</v>
      </c>
      <c r="AG80" s="24">
        <v>16190</v>
      </c>
      <c r="AH80" s="24">
        <v>16292</v>
      </c>
      <c r="AI80" s="24">
        <v>16268</v>
      </c>
      <c r="AJ80" s="24">
        <v>16040</v>
      </c>
      <c r="AK80" s="24">
        <v>16127</v>
      </c>
    </row>
    <row r="81" spans="1:37" x14ac:dyDescent="0.2">
      <c r="A81" t="s">
        <v>135</v>
      </c>
      <c r="B81" s="24">
        <v>65451</v>
      </c>
      <c r="C81" s="24">
        <v>65605</v>
      </c>
      <c r="D81" s="24">
        <v>65430</v>
      </c>
      <c r="E81" s="24">
        <v>65041</v>
      </c>
      <c r="F81" s="24">
        <v>64002</v>
      </c>
      <c r="G81" s="24">
        <v>66226</v>
      </c>
      <c r="H81" s="24">
        <v>66855</v>
      </c>
      <c r="I81" s="24">
        <v>65945</v>
      </c>
      <c r="J81" s="24">
        <v>64637</v>
      </c>
      <c r="K81" s="24">
        <v>64350</v>
      </c>
      <c r="L81" s="24">
        <v>63435</v>
      </c>
      <c r="M81" s="24">
        <v>62841</v>
      </c>
      <c r="N81" s="24">
        <v>62761</v>
      </c>
      <c r="O81" s="24">
        <v>63185</v>
      </c>
      <c r="P81" s="24">
        <v>63355</v>
      </c>
      <c r="Q81" s="24">
        <v>62805</v>
      </c>
      <c r="R81" s="24">
        <v>62972</v>
      </c>
      <c r="S81" s="24">
        <v>63550</v>
      </c>
      <c r="T81" s="24">
        <v>64020</v>
      </c>
      <c r="U81" s="24">
        <v>63084</v>
      </c>
      <c r="V81" s="24">
        <v>62360</v>
      </c>
      <c r="W81" s="24">
        <v>62184</v>
      </c>
      <c r="X81" s="24">
        <v>61868</v>
      </c>
      <c r="Y81" s="24">
        <v>61974</v>
      </c>
      <c r="Z81" s="24">
        <v>62457</v>
      </c>
      <c r="AA81" s="24">
        <v>62390</v>
      </c>
      <c r="AB81" s="24">
        <v>62853</v>
      </c>
      <c r="AC81" s="24">
        <v>62660</v>
      </c>
      <c r="AD81" s="24">
        <v>62974</v>
      </c>
      <c r="AE81" s="24">
        <v>63479</v>
      </c>
      <c r="AF81" s="24">
        <v>63994</v>
      </c>
      <c r="AG81" s="24">
        <v>63674</v>
      </c>
      <c r="AH81" s="24">
        <v>63299</v>
      </c>
      <c r="AI81" s="24">
        <v>63216</v>
      </c>
      <c r="AJ81" s="24">
        <v>63039</v>
      </c>
      <c r="AK81" s="24">
        <v>63395</v>
      </c>
    </row>
    <row r="82" spans="1:37" x14ac:dyDescent="0.2">
      <c r="A82" t="s">
        <v>135</v>
      </c>
      <c r="B82" s="24">
        <v>65451</v>
      </c>
      <c r="C82" s="24">
        <v>65605</v>
      </c>
      <c r="D82" s="24">
        <v>65430</v>
      </c>
      <c r="E82" s="24">
        <v>65041</v>
      </c>
      <c r="F82" s="24">
        <v>64002</v>
      </c>
      <c r="G82" s="24">
        <v>66226</v>
      </c>
      <c r="H82" s="24">
        <v>66855</v>
      </c>
      <c r="I82" s="24">
        <v>65945</v>
      </c>
      <c r="J82" s="24">
        <v>64637</v>
      </c>
      <c r="K82" s="24">
        <v>64350</v>
      </c>
      <c r="L82" s="24">
        <v>63435</v>
      </c>
      <c r="M82" s="24">
        <v>62841</v>
      </c>
      <c r="N82" s="24">
        <v>62761</v>
      </c>
      <c r="O82" s="24">
        <v>63185</v>
      </c>
      <c r="P82" s="24">
        <v>63355</v>
      </c>
      <c r="Q82" s="24">
        <v>62805</v>
      </c>
      <c r="R82" s="24">
        <v>62972</v>
      </c>
      <c r="S82" s="24">
        <v>63550</v>
      </c>
      <c r="T82" s="24">
        <v>64020</v>
      </c>
      <c r="U82" s="24">
        <v>63084</v>
      </c>
      <c r="V82" s="24">
        <v>62360</v>
      </c>
      <c r="W82" s="24">
        <v>62184</v>
      </c>
      <c r="X82" s="24">
        <v>61868</v>
      </c>
      <c r="Y82" s="24">
        <v>61974</v>
      </c>
      <c r="Z82" s="24">
        <v>62457</v>
      </c>
      <c r="AA82" s="24">
        <v>62390</v>
      </c>
      <c r="AB82" s="24">
        <v>62853</v>
      </c>
      <c r="AC82" s="24">
        <v>62660</v>
      </c>
      <c r="AD82" s="24">
        <v>62974</v>
      </c>
      <c r="AE82" s="24">
        <v>63479</v>
      </c>
      <c r="AF82" s="24">
        <v>63994</v>
      </c>
      <c r="AG82" s="24">
        <v>63674</v>
      </c>
      <c r="AH82" s="24">
        <v>63299</v>
      </c>
      <c r="AI82" s="24">
        <v>63216</v>
      </c>
      <c r="AJ82" s="24">
        <v>63039</v>
      </c>
      <c r="AK82" s="24">
        <v>63395</v>
      </c>
    </row>
    <row r="83" spans="1:37" x14ac:dyDescent="0.2">
      <c r="A83" t="s">
        <v>136</v>
      </c>
      <c r="B83" s="24">
        <v>60087</v>
      </c>
      <c r="C83" s="24">
        <v>60112</v>
      </c>
      <c r="D83" s="24">
        <v>59777</v>
      </c>
      <c r="E83" s="24">
        <v>58195</v>
      </c>
      <c r="F83" s="24">
        <v>56660</v>
      </c>
      <c r="G83" s="24">
        <v>57913</v>
      </c>
      <c r="H83" s="24">
        <v>58225</v>
      </c>
      <c r="I83" s="24">
        <v>57843</v>
      </c>
      <c r="J83" s="24">
        <v>56812</v>
      </c>
      <c r="K83" s="24">
        <v>57345</v>
      </c>
      <c r="L83" s="24">
        <v>56943</v>
      </c>
      <c r="M83" s="24">
        <v>56758</v>
      </c>
      <c r="N83" s="24">
        <v>56406</v>
      </c>
      <c r="O83" s="24">
        <v>56576</v>
      </c>
      <c r="P83" s="24">
        <v>56866</v>
      </c>
      <c r="Q83" s="24">
        <v>56559</v>
      </c>
      <c r="R83" s="24">
        <v>56653</v>
      </c>
      <c r="S83" s="24">
        <v>57238</v>
      </c>
      <c r="T83" s="24">
        <v>57997</v>
      </c>
      <c r="U83" s="24">
        <v>57250</v>
      </c>
      <c r="V83" s="24">
        <v>56803</v>
      </c>
      <c r="W83" s="24">
        <v>56873</v>
      </c>
      <c r="X83" s="24">
        <v>56605</v>
      </c>
      <c r="Y83" s="24">
        <v>56907</v>
      </c>
      <c r="Z83" s="24">
        <v>56819</v>
      </c>
      <c r="AA83" s="24">
        <v>56945</v>
      </c>
      <c r="AB83" s="24">
        <v>57461</v>
      </c>
      <c r="AC83" s="24">
        <v>57231</v>
      </c>
      <c r="AD83" s="24">
        <v>57433</v>
      </c>
      <c r="AE83" s="24">
        <v>58276</v>
      </c>
      <c r="AF83" s="24">
        <v>58554</v>
      </c>
      <c r="AG83" s="24">
        <v>57842</v>
      </c>
      <c r="AH83" s="24">
        <v>57499</v>
      </c>
      <c r="AI83" s="24">
        <v>57985</v>
      </c>
      <c r="AJ83" s="24">
        <v>57311</v>
      </c>
      <c r="AK83" s="24">
        <v>57632</v>
      </c>
    </row>
    <row r="84" spans="1:37" x14ac:dyDescent="0.2">
      <c r="A84" t="s">
        <v>137</v>
      </c>
      <c r="B84" s="24">
        <v>25196</v>
      </c>
      <c r="C84" s="24">
        <v>25410</v>
      </c>
      <c r="D84" s="24">
        <v>25011</v>
      </c>
      <c r="E84" s="24">
        <v>24694</v>
      </c>
      <c r="F84" s="24">
        <v>23904</v>
      </c>
      <c r="G84" s="24">
        <v>24343</v>
      </c>
      <c r="H84" s="24">
        <v>24248</v>
      </c>
      <c r="I84" s="24">
        <v>24149</v>
      </c>
      <c r="J84" s="24">
        <v>23907</v>
      </c>
      <c r="K84" s="24">
        <v>24134</v>
      </c>
      <c r="L84" s="24">
        <v>23871</v>
      </c>
      <c r="M84" s="24">
        <v>23616</v>
      </c>
      <c r="N84" s="24">
        <v>23610</v>
      </c>
      <c r="O84" s="24">
        <v>23993</v>
      </c>
      <c r="P84" s="24">
        <v>24026</v>
      </c>
      <c r="Q84" s="24">
        <v>24123</v>
      </c>
      <c r="R84" s="24">
        <v>23760</v>
      </c>
      <c r="S84" s="24">
        <v>23811</v>
      </c>
      <c r="T84" s="24">
        <v>23872</v>
      </c>
      <c r="U84" s="24">
        <v>23739</v>
      </c>
      <c r="V84" s="24">
        <v>24139</v>
      </c>
      <c r="W84" s="24">
        <v>24401</v>
      </c>
      <c r="X84" s="24">
        <v>24207</v>
      </c>
      <c r="Y84" s="24">
        <v>24267</v>
      </c>
      <c r="Z84" s="24">
        <v>24072</v>
      </c>
      <c r="AA84" s="24">
        <v>24696</v>
      </c>
      <c r="AB84" s="24">
        <v>24708</v>
      </c>
      <c r="AC84" s="24">
        <v>24588</v>
      </c>
      <c r="AD84" s="24">
        <v>24374</v>
      </c>
      <c r="AE84" s="24">
        <v>24173</v>
      </c>
      <c r="AF84" s="24">
        <v>24286</v>
      </c>
      <c r="AG84" s="24">
        <v>24043</v>
      </c>
      <c r="AH84" s="24">
        <v>24286</v>
      </c>
      <c r="AI84" s="24">
        <v>24721</v>
      </c>
      <c r="AJ84" s="24">
        <v>24557</v>
      </c>
      <c r="AK84" s="24">
        <v>24557</v>
      </c>
    </row>
    <row r="85" spans="1:37" x14ac:dyDescent="0.2">
      <c r="A85" t="s">
        <v>137</v>
      </c>
      <c r="B85" s="24">
        <v>25196</v>
      </c>
      <c r="C85" s="24">
        <v>25410</v>
      </c>
      <c r="D85" s="24">
        <v>25011</v>
      </c>
      <c r="E85" s="24">
        <v>24694</v>
      </c>
      <c r="F85" s="24">
        <v>23904</v>
      </c>
      <c r="G85" s="24">
        <v>24343</v>
      </c>
      <c r="H85" s="24">
        <v>24248</v>
      </c>
      <c r="I85" s="24">
        <v>24149</v>
      </c>
      <c r="J85" s="24">
        <v>23907</v>
      </c>
      <c r="K85" s="24">
        <v>24134</v>
      </c>
      <c r="L85" s="24">
        <v>23871</v>
      </c>
      <c r="M85" s="24">
        <v>23616</v>
      </c>
      <c r="N85" s="24">
        <v>23610</v>
      </c>
      <c r="O85" s="24">
        <v>23993</v>
      </c>
      <c r="P85" s="24">
        <v>24026</v>
      </c>
      <c r="Q85" s="24">
        <v>24123</v>
      </c>
      <c r="R85" s="24">
        <v>23760</v>
      </c>
      <c r="S85" s="24">
        <v>23811</v>
      </c>
      <c r="T85" s="24">
        <v>23872</v>
      </c>
      <c r="U85" s="24">
        <v>23739</v>
      </c>
      <c r="V85" s="24">
        <v>24139</v>
      </c>
      <c r="W85" s="24">
        <v>24401</v>
      </c>
      <c r="X85" s="24">
        <v>24207</v>
      </c>
      <c r="Y85" s="24">
        <v>24267</v>
      </c>
      <c r="Z85" s="24">
        <v>24072</v>
      </c>
      <c r="AA85" s="24">
        <v>24696</v>
      </c>
      <c r="AB85" s="24">
        <v>24708</v>
      </c>
      <c r="AC85" s="24">
        <v>24588</v>
      </c>
      <c r="AD85" s="24">
        <v>24374</v>
      </c>
      <c r="AE85" s="24">
        <v>24173</v>
      </c>
      <c r="AF85" s="24">
        <v>24286</v>
      </c>
      <c r="AG85" s="24">
        <v>24043</v>
      </c>
      <c r="AH85" s="24">
        <v>24286</v>
      </c>
      <c r="AI85" s="24">
        <v>24721</v>
      </c>
      <c r="AJ85" s="24">
        <v>24557</v>
      </c>
      <c r="AK85" s="24">
        <v>24557</v>
      </c>
    </row>
    <row r="86" spans="1:37" x14ac:dyDescent="0.2">
      <c r="A86" t="s">
        <v>138</v>
      </c>
      <c r="B86" s="24">
        <v>68726</v>
      </c>
      <c r="C86" s="24">
        <v>69266</v>
      </c>
      <c r="D86" s="24">
        <v>67616</v>
      </c>
      <c r="E86" s="24">
        <v>66807</v>
      </c>
      <c r="F86" s="24">
        <v>64127</v>
      </c>
      <c r="G86" s="24">
        <v>65650</v>
      </c>
      <c r="H86" s="24">
        <v>65410</v>
      </c>
      <c r="I86" s="24">
        <v>65259</v>
      </c>
      <c r="J86" s="24">
        <v>64710</v>
      </c>
      <c r="K86" s="24">
        <v>66119</v>
      </c>
      <c r="L86" s="24">
        <v>65430</v>
      </c>
      <c r="M86" s="24">
        <v>64692</v>
      </c>
      <c r="N86" s="24">
        <v>64397</v>
      </c>
      <c r="O86" s="24">
        <v>64984</v>
      </c>
      <c r="P86" s="24">
        <v>64838</v>
      </c>
      <c r="Q86" s="24">
        <v>65265</v>
      </c>
      <c r="R86" s="24">
        <v>64262</v>
      </c>
      <c r="S86" s="24">
        <v>65081</v>
      </c>
      <c r="T86" s="24">
        <v>65277</v>
      </c>
      <c r="U86" s="24">
        <v>64941</v>
      </c>
      <c r="V86" s="24">
        <v>65891</v>
      </c>
      <c r="W86" s="24">
        <v>66834</v>
      </c>
      <c r="X86" s="24">
        <v>66263</v>
      </c>
      <c r="Y86" s="24">
        <v>66329</v>
      </c>
      <c r="Z86" s="24">
        <v>65770</v>
      </c>
      <c r="AA86" s="24">
        <v>66878</v>
      </c>
      <c r="AB86" s="24">
        <v>66843</v>
      </c>
      <c r="AC86" s="24">
        <v>66965</v>
      </c>
      <c r="AD86" s="24">
        <v>66009</v>
      </c>
      <c r="AE86" s="24">
        <v>66091</v>
      </c>
      <c r="AF86" s="24">
        <v>66455</v>
      </c>
      <c r="AG86" s="24">
        <v>65525</v>
      </c>
      <c r="AH86" s="24">
        <v>65939</v>
      </c>
      <c r="AI86" s="24">
        <v>67378</v>
      </c>
      <c r="AJ86" s="24">
        <v>66969</v>
      </c>
      <c r="AK86" s="24">
        <v>67081</v>
      </c>
    </row>
    <row r="87" spans="1:37" x14ac:dyDescent="0.2">
      <c r="A87" t="s">
        <v>139</v>
      </c>
      <c r="B87" s="24">
        <v>129863</v>
      </c>
      <c r="C87" s="24">
        <v>130838</v>
      </c>
      <c r="D87" s="24">
        <v>128617</v>
      </c>
      <c r="E87" s="24">
        <v>127762</v>
      </c>
      <c r="F87" s="24">
        <v>123204</v>
      </c>
      <c r="G87" s="24">
        <v>126214</v>
      </c>
      <c r="H87" s="24">
        <v>125770</v>
      </c>
      <c r="I87" s="24">
        <v>125152</v>
      </c>
      <c r="J87" s="24">
        <v>123867</v>
      </c>
      <c r="K87" s="24">
        <v>126000</v>
      </c>
      <c r="L87" s="24">
        <v>124439</v>
      </c>
      <c r="M87" s="24">
        <v>122988</v>
      </c>
      <c r="N87" s="24">
        <v>122597</v>
      </c>
      <c r="O87" s="24">
        <v>123387</v>
      </c>
      <c r="P87" s="24">
        <v>123437</v>
      </c>
      <c r="Q87" s="24">
        <v>123471</v>
      </c>
      <c r="R87" s="24">
        <v>122144</v>
      </c>
      <c r="S87" s="24">
        <v>123661</v>
      </c>
      <c r="T87" s="24">
        <v>124071</v>
      </c>
      <c r="U87" s="24">
        <v>123077</v>
      </c>
      <c r="V87" s="24">
        <v>124184</v>
      </c>
      <c r="W87" s="24">
        <v>125521</v>
      </c>
      <c r="X87" s="24">
        <v>125034</v>
      </c>
      <c r="Y87" s="24">
        <v>125278</v>
      </c>
      <c r="Z87" s="24">
        <v>125155</v>
      </c>
      <c r="AA87" s="24">
        <v>126423</v>
      </c>
      <c r="AB87" s="24">
        <v>126364</v>
      </c>
      <c r="AC87" s="24">
        <v>126428</v>
      </c>
      <c r="AD87" s="24">
        <v>125524</v>
      </c>
      <c r="AE87" s="24">
        <v>125771</v>
      </c>
      <c r="AF87" s="24">
        <v>126211</v>
      </c>
      <c r="AG87" s="24">
        <v>125069</v>
      </c>
      <c r="AH87" s="24">
        <v>125170</v>
      </c>
      <c r="AI87" s="24">
        <v>127271</v>
      </c>
      <c r="AJ87" s="24">
        <v>126803</v>
      </c>
      <c r="AK87" s="24">
        <v>126835</v>
      </c>
    </row>
    <row r="88" spans="1:37" x14ac:dyDescent="0.2">
      <c r="A88" t="s">
        <v>140</v>
      </c>
      <c r="B88" s="24">
        <v>185283</v>
      </c>
      <c r="C88" s="24">
        <v>185426</v>
      </c>
      <c r="D88" s="24">
        <v>184950</v>
      </c>
      <c r="E88" s="24">
        <v>182561</v>
      </c>
      <c r="F88" s="24">
        <v>178301</v>
      </c>
      <c r="G88" s="24">
        <v>182928</v>
      </c>
      <c r="H88" s="24">
        <v>184321</v>
      </c>
      <c r="I88" s="24">
        <v>182375</v>
      </c>
      <c r="J88" s="24">
        <v>178545</v>
      </c>
      <c r="K88" s="24">
        <v>178797</v>
      </c>
      <c r="L88" s="24">
        <v>176977</v>
      </c>
      <c r="M88" s="24">
        <v>176172</v>
      </c>
      <c r="N88" s="24">
        <v>175565</v>
      </c>
      <c r="O88" s="24">
        <v>176392</v>
      </c>
      <c r="P88" s="24">
        <v>177363</v>
      </c>
      <c r="Q88" s="24">
        <v>176337</v>
      </c>
      <c r="R88" s="24">
        <v>176402</v>
      </c>
      <c r="S88" s="24">
        <v>177332</v>
      </c>
      <c r="T88" s="24">
        <v>179913</v>
      </c>
      <c r="U88" s="24">
        <v>177362</v>
      </c>
      <c r="V88" s="24">
        <v>175859</v>
      </c>
      <c r="W88" s="24">
        <v>175556</v>
      </c>
      <c r="X88" s="24">
        <v>175090</v>
      </c>
      <c r="Y88" s="24">
        <v>175951</v>
      </c>
      <c r="Z88" s="24">
        <v>175692</v>
      </c>
      <c r="AA88" s="24">
        <v>176524</v>
      </c>
      <c r="AB88" s="24">
        <v>177944</v>
      </c>
      <c r="AC88" s="24">
        <v>176944</v>
      </c>
      <c r="AD88" s="24">
        <v>177636</v>
      </c>
      <c r="AE88" s="24">
        <v>179551</v>
      </c>
      <c r="AF88" s="24">
        <v>180385</v>
      </c>
      <c r="AG88" s="24">
        <v>178548</v>
      </c>
      <c r="AH88" s="24">
        <v>177872</v>
      </c>
      <c r="AI88" s="24">
        <v>178688</v>
      </c>
      <c r="AJ88" s="24">
        <v>176795</v>
      </c>
      <c r="AK88" s="24">
        <v>177803</v>
      </c>
    </row>
    <row r="89" spans="1:37" x14ac:dyDescent="0.2">
      <c r="A89" t="s">
        <v>141</v>
      </c>
      <c r="B89" s="24">
        <v>23739</v>
      </c>
      <c r="C89" s="24">
        <v>23879</v>
      </c>
      <c r="D89" s="24">
        <v>23627</v>
      </c>
      <c r="E89" s="24">
        <v>24652</v>
      </c>
      <c r="F89" s="24">
        <v>23347</v>
      </c>
      <c r="G89" s="24">
        <v>23962</v>
      </c>
      <c r="H89" s="24">
        <v>24050</v>
      </c>
      <c r="I89" s="24">
        <v>24092</v>
      </c>
      <c r="J89" s="24">
        <v>23562</v>
      </c>
      <c r="K89" s="24">
        <v>23708</v>
      </c>
      <c r="L89" s="24">
        <v>23318</v>
      </c>
      <c r="M89" s="24">
        <v>23195</v>
      </c>
      <c r="N89" s="24">
        <v>23520</v>
      </c>
      <c r="O89" s="24">
        <v>23497</v>
      </c>
      <c r="P89" s="24">
        <v>23438</v>
      </c>
      <c r="Q89" s="24">
        <v>23471</v>
      </c>
      <c r="R89" s="24">
        <v>23147</v>
      </c>
      <c r="S89" s="24">
        <v>23084</v>
      </c>
      <c r="T89" s="24">
        <v>23468</v>
      </c>
      <c r="U89" s="24">
        <v>23346</v>
      </c>
      <c r="V89" s="24">
        <v>23049</v>
      </c>
      <c r="W89" s="24">
        <v>23735</v>
      </c>
      <c r="X89" s="24">
        <v>24179</v>
      </c>
      <c r="Y89" s="24">
        <v>24304</v>
      </c>
      <c r="Z89" s="24">
        <v>24632</v>
      </c>
      <c r="AA89" s="24">
        <v>24604</v>
      </c>
      <c r="AB89" s="24">
        <v>24802</v>
      </c>
      <c r="AC89" s="24">
        <v>25478</v>
      </c>
      <c r="AD89" s="24">
        <v>25490</v>
      </c>
      <c r="AE89" s="24">
        <v>25563</v>
      </c>
      <c r="AF89" s="24">
        <v>25546</v>
      </c>
      <c r="AG89" s="24">
        <v>25868</v>
      </c>
      <c r="AH89" s="24">
        <v>25935</v>
      </c>
      <c r="AI89" s="24">
        <v>26120</v>
      </c>
      <c r="AJ89" s="24">
        <v>25753</v>
      </c>
      <c r="AK89" s="24">
        <v>26002</v>
      </c>
    </row>
    <row r="90" spans="1:37" x14ac:dyDescent="0.2">
      <c r="A90" t="s">
        <v>142</v>
      </c>
      <c r="B90" s="24">
        <v>1248</v>
      </c>
      <c r="C90" s="24">
        <v>1247</v>
      </c>
      <c r="D90" s="24">
        <v>1162</v>
      </c>
      <c r="E90" s="24">
        <v>1208</v>
      </c>
      <c r="F90" s="24">
        <v>1207</v>
      </c>
      <c r="G90" s="24">
        <v>1252</v>
      </c>
      <c r="H90" s="24">
        <v>1225</v>
      </c>
      <c r="I90" s="24">
        <v>1242</v>
      </c>
      <c r="J90" s="24">
        <v>1209</v>
      </c>
      <c r="K90" s="24">
        <v>1289</v>
      </c>
      <c r="L90" s="24">
        <v>1254</v>
      </c>
      <c r="M90" s="24">
        <v>1252</v>
      </c>
      <c r="N90" s="24">
        <v>1205</v>
      </c>
      <c r="O90" s="24">
        <v>1148</v>
      </c>
      <c r="P90" s="24">
        <v>1120</v>
      </c>
      <c r="Q90" s="24">
        <v>1137</v>
      </c>
      <c r="R90" s="24">
        <v>1137</v>
      </c>
      <c r="S90" s="24">
        <v>1302</v>
      </c>
      <c r="T90" s="24">
        <v>1282</v>
      </c>
      <c r="U90" s="24">
        <v>1291</v>
      </c>
      <c r="V90" s="24">
        <v>1229</v>
      </c>
      <c r="W90" s="24">
        <v>1304</v>
      </c>
      <c r="X90" s="24">
        <v>1271</v>
      </c>
      <c r="Y90" s="24">
        <v>1254</v>
      </c>
      <c r="Z90" s="24">
        <v>1237</v>
      </c>
      <c r="AA90" s="24">
        <v>1176</v>
      </c>
      <c r="AB90" s="24">
        <v>1175</v>
      </c>
      <c r="AC90" s="24">
        <v>1236</v>
      </c>
      <c r="AD90" s="24">
        <v>1213</v>
      </c>
      <c r="AE90" s="24">
        <v>1341</v>
      </c>
      <c r="AF90" s="24">
        <v>1360</v>
      </c>
      <c r="AG90" s="24">
        <v>1297</v>
      </c>
      <c r="AH90" s="24">
        <v>1250</v>
      </c>
      <c r="AI90" s="24">
        <v>1324</v>
      </c>
      <c r="AJ90" s="24">
        <v>1288</v>
      </c>
      <c r="AK90" s="24">
        <v>1288</v>
      </c>
    </row>
    <row r="91" spans="1:37" x14ac:dyDescent="0.2">
      <c r="A91" t="s">
        <v>143</v>
      </c>
      <c r="B91" s="24">
        <v>9655</v>
      </c>
      <c r="C91" s="24">
        <v>9635</v>
      </c>
      <c r="D91" s="24">
        <v>9629</v>
      </c>
      <c r="E91" s="24">
        <v>9816</v>
      </c>
      <c r="F91" s="24">
        <v>9609</v>
      </c>
      <c r="G91" s="24">
        <v>9999</v>
      </c>
      <c r="H91" s="24">
        <v>10194</v>
      </c>
      <c r="I91" s="24">
        <v>9961</v>
      </c>
      <c r="J91" s="24">
        <v>9679</v>
      </c>
      <c r="K91" s="24">
        <v>9621</v>
      </c>
      <c r="L91" s="24">
        <v>9469</v>
      </c>
      <c r="M91" s="24">
        <v>9417</v>
      </c>
      <c r="N91" s="24">
        <v>9407</v>
      </c>
      <c r="O91" s="24">
        <v>9449</v>
      </c>
      <c r="P91" s="24">
        <v>9447</v>
      </c>
      <c r="Q91" s="24">
        <v>9373</v>
      </c>
      <c r="R91" s="24">
        <v>9329</v>
      </c>
      <c r="S91" s="24">
        <v>9408</v>
      </c>
      <c r="T91" s="24">
        <v>9528</v>
      </c>
      <c r="U91" s="24">
        <v>9392</v>
      </c>
      <c r="V91" s="24">
        <v>9286</v>
      </c>
      <c r="W91" s="24">
        <v>9234</v>
      </c>
      <c r="X91" s="24">
        <v>9181</v>
      </c>
      <c r="Y91" s="24">
        <v>9297</v>
      </c>
      <c r="Z91" s="24">
        <v>9250</v>
      </c>
      <c r="AA91" s="24">
        <v>9285</v>
      </c>
      <c r="AB91" s="24">
        <v>9327</v>
      </c>
      <c r="AC91" s="24">
        <v>9269</v>
      </c>
      <c r="AD91" s="24">
        <v>9289</v>
      </c>
      <c r="AE91" s="24">
        <v>9392</v>
      </c>
      <c r="AF91" s="24">
        <v>9467</v>
      </c>
      <c r="AG91" s="24">
        <v>9386</v>
      </c>
      <c r="AH91" s="24">
        <v>9300</v>
      </c>
      <c r="AI91" s="24">
        <v>9340</v>
      </c>
      <c r="AJ91" s="24">
        <v>9255</v>
      </c>
      <c r="AK91" s="24">
        <v>9312</v>
      </c>
    </row>
    <row r="92" spans="1:37" x14ac:dyDescent="0.2">
      <c r="A92" t="s">
        <v>143</v>
      </c>
      <c r="B92" s="24">
        <v>9655</v>
      </c>
      <c r="C92" s="24">
        <v>9635</v>
      </c>
      <c r="D92" s="24">
        <v>9629</v>
      </c>
      <c r="E92" s="24">
        <v>9816</v>
      </c>
      <c r="F92" s="24">
        <v>9609</v>
      </c>
      <c r="G92" s="24">
        <v>9999</v>
      </c>
      <c r="H92" s="24">
        <v>10194</v>
      </c>
      <c r="I92" s="24">
        <v>9961</v>
      </c>
      <c r="J92" s="24">
        <v>9679</v>
      </c>
      <c r="K92" s="24">
        <v>9621</v>
      </c>
      <c r="L92" s="24">
        <v>9469</v>
      </c>
      <c r="M92" s="24">
        <v>9417</v>
      </c>
      <c r="N92" s="24">
        <v>9407</v>
      </c>
      <c r="O92" s="24">
        <v>9449</v>
      </c>
      <c r="P92" s="24">
        <v>9447</v>
      </c>
      <c r="Q92" s="24">
        <v>9373</v>
      </c>
      <c r="R92" s="24">
        <v>9329</v>
      </c>
      <c r="S92" s="24">
        <v>9408</v>
      </c>
      <c r="T92" s="24">
        <v>9528</v>
      </c>
      <c r="U92" s="24">
        <v>9392</v>
      </c>
      <c r="V92" s="24">
        <v>9286</v>
      </c>
      <c r="W92" s="24">
        <v>9234</v>
      </c>
      <c r="X92" s="24">
        <v>9181</v>
      </c>
      <c r="Y92" s="24">
        <v>9297</v>
      </c>
      <c r="Z92" s="24">
        <v>9250</v>
      </c>
      <c r="AA92" s="24">
        <v>9285</v>
      </c>
      <c r="AB92" s="24">
        <v>9327</v>
      </c>
      <c r="AC92" s="24">
        <v>9269</v>
      </c>
      <c r="AD92" s="24">
        <v>9289</v>
      </c>
      <c r="AE92" s="24">
        <v>9392</v>
      </c>
      <c r="AF92" s="24">
        <v>9467</v>
      </c>
      <c r="AG92" s="24">
        <v>9386</v>
      </c>
      <c r="AH92" s="24">
        <v>9300</v>
      </c>
      <c r="AI92" s="24">
        <v>9340</v>
      </c>
      <c r="AJ92" s="24">
        <v>9255</v>
      </c>
      <c r="AK92" s="24">
        <v>9312</v>
      </c>
    </row>
    <row r="93" spans="1:37" x14ac:dyDescent="0.2">
      <c r="A93" t="s">
        <v>144</v>
      </c>
      <c r="B93" s="24">
        <v>19991</v>
      </c>
      <c r="C93" s="24">
        <v>20036</v>
      </c>
      <c r="D93" s="24">
        <v>19826</v>
      </c>
      <c r="E93" s="24">
        <v>18976</v>
      </c>
      <c r="F93" s="24">
        <v>18742</v>
      </c>
      <c r="G93" s="24">
        <v>19440</v>
      </c>
      <c r="H93" s="24">
        <v>19512</v>
      </c>
      <c r="I93" s="24">
        <v>19461</v>
      </c>
      <c r="J93" s="24">
        <v>19116</v>
      </c>
      <c r="K93" s="24">
        <v>19375</v>
      </c>
      <c r="L93" s="24">
        <v>19180</v>
      </c>
      <c r="M93" s="24">
        <v>19042</v>
      </c>
      <c r="N93" s="24">
        <v>18905</v>
      </c>
      <c r="O93" s="24">
        <v>18969</v>
      </c>
      <c r="P93" s="24">
        <v>18977</v>
      </c>
      <c r="Q93" s="24">
        <v>18889</v>
      </c>
      <c r="R93" s="24">
        <v>18996</v>
      </c>
      <c r="S93" s="24">
        <v>19317</v>
      </c>
      <c r="T93" s="24">
        <v>19417</v>
      </c>
      <c r="U93" s="24">
        <v>19170</v>
      </c>
      <c r="V93" s="24">
        <v>18884</v>
      </c>
      <c r="W93" s="24">
        <v>18948</v>
      </c>
      <c r="X93" s="24">
        <v>18895</v>
      </c>
      <c r="Y93" s="24">
        <v>18943</v>
      </c>
      <c r="Z93" s="24">
        <v>19044</v>
      </c>
      <c r="AA93" s="24">
        <v>18886</v>
      </c>
      <c r="AB93" s="24">
        <v>19024</v>
      </c>
      <c r="AC93" s="24">
        <v>19070</v>
      </c>
      <c r="AD93" s="24">
        <v>19116</v>
      </c>
      <c r="AE93" s="24">
        <v>19429</v>
      </c>
      <c r="AF93" s="24">
        <v>19541</v>
      </c>
      <c r="AG93" s="24">
        <v>19390</v>
      </c>
      <c r="AH93" s="24">
        <v>19192</v>
      </c>
      <c r="AI93" s="24">
        <v>19314</v>
      </c>
      <c r="AJ93" s="24">
        <v>19244</v>
      </c>
      <c r="AK93" s="24">
        <v>19375</v>
      </c>
    </row>
    <row r="94" spans="1:37" x14ac:dyDescent="0.2">
      <c r="A94" t="s">
        <v>145</v>
      </c>
      <c r="B94" s="24">
        <v>37540</v>
      </c>
      <c r="C94" s="24">
        <v>37611</v>
      </c>
      <c r="D94" s="24">
        <v>37377</v>
      </c>
      <c r="E94" s="24">
        <v>37824</v>
      </c>
      <c r="F94" s="24">
        <v>36876</v>
      </c>
      <c r="G94" s="24">
        <v>37870</v>
      </c>
      <c r="H94" s="24">
        <v>37609</v>
      </c>
      <c r="I94" s="24">
        <v>37173</v>
      </c>
      <c r="J94" s="24">
        <v>36370</v>
      </c>
      <c r="K94" s="24">
        <v>36468</v>
      </c>
      <c r="L94" s="24">
        <v>36075</v>
      </c>
      <c r="M94" s="24">
        <v>35801</v>
      </c>
      <c r="N94" s="24">
        <v>35720</v>
      </c>
      <c r="O94" s="24">
        <v>35927</v>
      </c>
      <c r="P94" s="24">
        <v>36000</v>
      </c>
      <c r="Q94" s="24">
        <v>35763</v>
      </c>
      <c r="R94" s="24">
        <v>35965</v>
      </c>
      <c r="S94" s="24">
        <v>36292</v>
      </c>
      <c r="T94" s="24">
        <v>36500</v>
      </c>
      <c r="U94" s="24">
        <v>36009</v>
      </c>
      <c r="V94" s="24">
        <v>35531</v>
      </c>
      <c r="W94" s="24">
        <v>35491</v>
      </c>
      <c r="X94" s="24">
        <v>35450</v>
      </c>
      <c r="Y94" s="24">
        <v>35483</v>
      </c>
      <c r="Z94" s="24">
        <v>35767</v>
      </c>
      <c r="AA94" s="24">
        <v>35668</v>
      </c>
      <c r="AB94" s="24">
        <v>35951</v>
      </c>
      <c r="AC94" s="24">
        <v>35890</v>
      </c>
      <c r="AD94" s="24">
        <v>36084</v>
      </c>
      <c r="AE94" s="24">
        <v>36410</v>
      </c>
      <c r="AF94" s="24">
        <v>36558</v>
      </c>
      <c r="AG94" s="24">
        <v>36346</v>
      </c>
      <c r="AH94" s="24">
        <v>36100</v>
      </c>
      <c r="AI94" s="24">
        <v>36211</v>
      </c>
      <c r="AJ94" s="24">
        <v>36070</v>
      </c>
      <c r="AK94" s="24">
        <v>36285</v>
      </c>
    </row>
    <row r="95" spans="1:37" x14ac:dyDescent="0.2">
      <c r="A95" t="s">
        <v>146</v>
      </c>
      <c r="B95" s="24">
        <v>13914</v>
      </c>
      <c r="C95" s="24">
        <v>13962</v>
      </c>
      <c r="D95" s="24">
        <v>13991</v>
      </c>
      <c r="E95" s="24">
        <v>13925</v>
      </c>
      <c r="F95" s="24">
        <v>13680</v>
      </c>
      <c r="G95" s="24">
        <v>14015</v>
      </c>
      <c r="H95" s="24">
        <v>14118</v>
      </c>
      <c r="I95" s="24">
        <v>14004</v>
      </c>
      <c r="J95" s="24">
        <v>13809</v>
      </c>
      <c r="K95" s="24">
        <v>13828</v>
      </c>
      <c r="L95" s="24">
        <v>13692</v>
      </c>
      <c r="M95" s="24">
        <v>13640</v>
      </c>
      <c r="N95" s="24">
        <v>13788</v>
      </c>
      <c r="O95" s="24">
        <v>13786</v>
      </c>
      <c r="P95" s="24">
        <v>13852</v>
      </c>
      <c r="Q95" s="24">
        <v>13780</v>
      </c>
      <c r="R95" s="24">
        <v>13797</v>
      </c>
      <c r="S95" s="24">
        <v>13957</v>
      </c>
      <c r="T95" s="24">
        <v>14021</v>
      </c>
      <c r="U95" s="24">
        <v>13848</v>
      </c>
      <c r="V95" s="24">
        <v>13749</v>
      </c>
      <c r="W95" s="24">
        <v>13996</v>
      </c>
      <c r="X95" s="24">
        <v>14168</v>
      </c>
      <c r="Y95" s="24">
        <v>14036</v>
      </c>
      <c r="Z95" s="24">
        <v>14216</v>
      </c>
      <c r="AA95" s="24">
        <v>14452</v>
      </c>
      <c r="AB95" s="24">
        <v>14680</v>
      </c>
      <c r="AC95" s="24">
        <v>14784</v>
      </c>
      <c r="AD95" s="24">
        <v>14892</v>
      </c>
      <c r="AE95" s="24">
        <v>14987</v>
      </c>
      <c r="AF95" s="24">
        <v>14571</v>
      </c>
      <c r="AG95" s="24">
        <v>14565</v>
      </c>
      <c r="AH95" s="24">
        <v>14700</v>
      </c>
      <c r="AI95" s="24">
        <v>14704</v>
      </c>
      <c r="AJ95" s="24">
        <v>14532</v>
      </c>
      <c r="AK95" s="24">
        <v>14642</v>
      </c>
    </row>
    <row r="96" spans="1:37" x14ac:dyDescent="0.2">
      <c r="A96" t="s">
        <v>147</v>
      </c>
      <c r="B96" s="24">
        <v>9577</v>
      </c>
      <c r="C96" s="24">
        <v>9586</v>
      </c>
      <c r="D96" s="24">
        <v>9491</v>
      </c>
      <c r="E96" s="24">
        <v>9283</v>
      </c>
      <c r="F96" s="24">
        <v>9099</v>
      </c>
      <c r="G96" s="24">
        <v>9340</v>
      </c>
      <c r="H96" s="24">
        <v>9347</v>
      </c>
      <c r="I96" s="24">
        <v>9315</v>
      </c>
      <c r="J96" s="24">
        <v>9076</v>
      </c>
      <c r="K96" s="24">
        <v>9202</v>
      </c>
      <c r="L96" s="24">
        <v>9133</v>
      </c>
      <c r="M96" s="24">
        <v>9114</v>
      </c>
      <c r="N96" s="24">
        <v>9039</v>
      </c>
      <c r="O96" s="24">
        <v>9066</v>
      </c>
      <c r="P96" s="24">
        <v>9092</v>
      </c>
      <c r="Q96" s="24">
        <v>9054</v>
      </c>
      <c r="R96" s="24">
        <v>9092</v>
      </c>
      <c r="S96" s="24">
        <v>9188</v>
      </c>
      <c r="T96" s="24">
        <v>9281</v>
      </c>
      <c r="U96" s="24">
        <v>9197</v>
      </c>
      <c r="V96" s="24">
        <v>9040</v>
      </c>
      <c r="W96" s="24">
        <v>9122</v>
      </c>
      <c r="X96" s="24">
        <v>9088</v>
      </c>
      <c r="Y96" s="24">
        <v>9109</v>
      </c>
      <c r="Z96" s="24">
        <v>9125</v>
      </c>
      <c r="AA96" s="24">
        <v>9110</v>
      </c>
      <c r="AB96" s="24">
        <v>9145</v>
      </c>
      <c r="AC96" s="24">
        <v>9133</v>
      </c>
      <c r="AD96" s="24">
        <v>9163</v>
      </c>
      <c r="AE96" s="24">
        <v>9299</v>
      </c>
      <c r="AF96" s="24">
        <v>9305</v>
      </c>
      <c r="AG96" s="24">
        <v>9231</v>
      </c>
      <c r="AH96" s="24">
        <v>9132</v>
      </c>
      <c r="AI96" s="24">
        <v>9253</v>
      </c>
      <c r="AJ96" s="24">
        <v>9155</v>
      </c>
      <c r="AK96" s="24">
        <v>9189</v>
      </c>
    </row>
    <row r="97" spans="1:37" x14ac:dyDescent="0.2">
      <c r="A97" t="s">
        <v>148</v>
      </c>
      <c r="B97" s="24">
        <v>3928</v>
      </c>
      <c r="C97" s="24">
        <v>3941</v>
      </c>
      <c r="D97" s="24">
        <v>3886</v>
      </c>
      <c r="E97" s="24">
        <v>3862</v>
      </c>
      <c r="F97" s="24">
        <v>3755</v>
      </c>
      <c r="G97" s="24">
        <v>3888</v>
      </c>
      <c r="H97" s="24">
        <v>3949</v>
      </c>
      <c r="I97" s="24">
        <v>3918</v>
      </c>
      <c r="J97" s="24">
        <v>3784</v>
      </c>
      <c r="K97" s="24">
        <v>3887</v>
      </c>
      <c r="L97" s="24">
        <v>3853</v>
      </c>
      <c r="M97" s="24">
        <v>3885</v>
      </c>
      <c r="N97" s="24">
        <v>3820</v>
      </c>
      <c r="O97" s="24">
        <v>3803</v>
      </c>
      <c r="P97" s="24">
        <v>3761</v>
      </c>
      <c r="Q97" s="24">
        <v>3751</v>
      </c>
      <c r="R97" s="24">
        <v>3742</v>
      </c>
      <c r="S97" s="24">
        <v>3805</v>
      </c>
      <c r="T97" s="24">
        <v>3906</v>
      </c>
      <c r="U97" s="24">
        <v>3820</v>
      </c>
      <c r="V97" s="24">
        <v>3770</v>
      </c>
      <c r="W97" s="24">
        <v>3841</v>
      </c>
      <c r="X97" s="24">
        <v>3845</v>
      </c>
      <c r="Y97" s="24">
        <v>3883</v>
      </c>
      <c r="Z97" s="24">
        <v>3893</v>
      </c>
      <c r="AA97" s="24">
        <v>3858</v>
      </c>
      <c r="AB97" s="24">
        <v>3876</v>
      </c>
      <c r="AC97" s="24">
        <v>3965</v>
      </c>
      <c r="AD97" s="24">
        <v>3953</v>
      </c>
      <c r="AE97" s="24">
        <v>4020</v>
      </c>
      <c r="AF97" s="24">
        <v>4100</v>
      </c>
      <c r="AG97" s="24">
        <v>4008</v>
      </c>
      <c r="AH97" s="24">
        <v>3973</v>
      </c>
      <c r="AI97" s="24">
        <v>4040</v>
      </c>
      <c r="AJ97" s="24">
        <v>3980</v>
      </c>
      <c r="AK97" s="24">
        <v>4035</v>
      </c>
    </row>
    <row r="98" spans="1:37" x14ac:dyDescent="0.2">
      <c r="A98" t="s">
        <v>149</v>
      </c>
      <c r="B98" s="24">
        <v>43495</v>
      </c>
      <c r="C98" s="24">
        <v>43633</v>
      </c>
      <c r="D98" s="24">
        <v>43396</v>
      </c>
      <c r="E98" s="24">
        <v>43491</v>
      </c>
      <c r="F98" s="24">
        <v>41886</v>
      </c>
      <c r="G98" s="24">
        <v>43036</v>
      </c>
      <c r="H98" s="24">
        <v>42535</v>
      </c>
      <c r="I98" s="24">
        <v>42288</v>
      </c>
      <c r="J98" s="24">
        <v>41682</v>
      </c>
      <c r="K98" s="24">
        <v>41889</v>
      </c>
      <c r="L98" s="24">
        <v>41573</v>
      </c>
      <c r="M98" s="24">
        <v>41509</v>
      </c>
      <c r="N98" s="24">
        <v>41071</v>
      </c>
      <c r="O98" s="24">
        <v>41293</v>
      </c>
      <c r="P98" s="24">
        <v>41550</v>
      </c>
      <c r="Q98" s="24">
        <v>41202</v>
      </c>
      <c r="R98" s="24">
        <v>41194</v>
      </c>
      <c r="S98" s="24">
        <v>41517</v>
      </c>
      <c r="T98" s="24">
        <v>41439</v>
      </c>
      <c r="U98" s="24">
        <v>41266</v>
      </c>
      <c r="V98" s="24">
        <v>41198</v>
      </c>
      <c r="W98" s="24">
        <v>41437</v>
      </c>
      <c r="X98" s="24">
        <v>41583</v>
      </c>
      <c r="Y98" s="24">
        <v>41432</v>
      </c>
      <c r="Z98" s="24">
        <v>41901</v>
      </c>
      <c r="AA98" s="24">
        <v>41873</v>
      </c>
      <c r="AB98" s="24">
        <v>42104</v>
      </c>
      <c r="AC98" s="24">
        <v>41806</v>
      </c>
      <c r="AD98" s="24">
        <v>42151</v>
      </c>
      <c r="AE98" s="24">
        <v>41960</v>
      </c>
      <c r="AF98" s="24">
        <v>42130</v>
      </c>
      <c r="AG98" s="24">
        <v>42091</v>
      </c>
      <c r="AH98" s="24">
        <v>41736</v>
      </c>
      <c r="AI98" s="24">
        <v>42005</v>
      </c>
      <c r="AJ98" s="24">
        <v>41878</v>
      </c>
      <c r="AK98" s="24">
        <v>42035</v>
      </c>
    </row>
    <row r="99" spans="1:37" x14ac:dyDescent="0.2">
      <c r="A99" t="s">
        <v>150</v>
      </c>
      <c r="B99" s="24">
        <v>5445</v>
      </c>
      <c r="C99" s="24">
        <v>5413</v>
      </c>
      <c r="D99" s="24">
        <v>5372</v>
      </c>
      <c r="E99" s="24">
        <v>5309</v>
      </c>
      <c r="F99" s="24">
        <v>5274</v>
      </c>
      <c r="G99" s="24">
        <v>5416</v>
      </c>
      <c r="H99" s="24">
        <v>5450</v>
      </c>
      <c r="I99" s="24">
        <v>5493</v>
      </c>
      <c r="J99" s="24">
        <v>5302</v>
      </c>
      <c r="K99" s="24">
        <v>5367</v>
      </c>
      <c r="L99" s="24">
        <v>5288</v>
      </c>
      <c r="M99" s="24">
        <v>5191</v>
      </c>
      <c r="N99" s="24">
        <v>5194</v>
      </c>
      <c r="O99" s="24">
        <v>5171</v>
      </c>
      <c r="P99" s="24">
        <v>5307</v>
      </c>
      <c r="Q99" s="24">
        <v>5191</v>
      </c>
      <c r="R99" s="24">
        <v>5231</v>
      </c>
      <c r="S99" s="24">
        <v>5306</v>
      </c>
      <c r="T99" s="24">
        <v>5277</v>
      </c>
      <c r="U99" s="24">
        <v>5164</v>
      </c>
      <c r="V99" s="24">
        <v>5018</v>
      </c>
      <c r="W99" s="24">
        <v>5253</v>
      </c>
      <c r="X99" s="24">
        <v>5405</v>
      </c>
      <c r="Y99" s="24">
        <v>5411</v>
      </c>
      <c r="Z99" s="24">
        <v>5287</v>
      </c>
      <c r="AA99" s="24">
        <v>5189</v>
      </c>
      <c r="AB99" s="24">
        <v>5415</v>
      </c>
      <c r="AC99" s="24">
        <v>5606</v>
      </c>
      <c r="AD99" s="24">
        <v>5705</v>
      </c>
      <c r="AE99" s="24">
        <v>5803</v>
      </c>
      <c r="AF99" s="24">
        <v>5880</v>
      </c>
      <c r="AG99" s="24">
        <v>5775</v>
      </c>
      <c r="AH99" s="24">
        <v>5734</v>
      </c>
      <c r="AI99" s="24">
        <v>5771</v>
      </c>
      <c r="AJ99" s="24">
        <v>5754</v>
      </c>
      <c r="AK99" s="24">
        <v>5820</v>
      </c>
    </row>
    <row r="100" spans="1:37" x14ac:dyDescent="0.2">
      <c r="A100" t="s">
        <v>151</v>
      </c>
      <c r="B100" s="24">
        <v>8336</v>
      </c>
      <c r="C100" s="24">
        <v>8416</v>
      </c>
      <c r="D100" s="24">
        <v>8434</v>
      </c>
      <c r="E100" s="24">
        <v>8796</v>
      </c>
      <c r="F100" s="24">
        <v>8324</v>
      </c>
      <c r="G100" s="24">
        <v>8381</v>
      </c>
      <c r="H100" s="24">
        <v>8323</v>
      </c>
      <c r="I100" s="24">
        <v>8204</v>
      </c>
      <c r="J100" s="24">
        <v>8146</v>
      </c>
      <c r="K100" s="24">
        <v>8136</v>
      </c>
      <c r="L100" s="24">
        <v>8108</v>
      </c>
      <c r="M100" s="24">
        <v>8002</v>
      </c>
      <c r="N100" s="24">
        <v>7871</v>
      </c>
      <c r="O100" s="24">
        <v>7974</v>
      </c>
      <c r="P100" s="24">
        <v>7953</v>
      </c>
      <c r="Q100" s="24">
        <v>7988</v>
      </c>
      <c r="R100" s="24">
        <v>7968</v>
      </c>
      <c r="S100" s="24">
        <v>8027</v>
      </c>
      <c r="T100" s="24">
        <v>8072</v>
      </c>
      <c r="U100" s="24">
        <v>7853</v>
      </c>
      <c r="V100" s="24">
        <v>7968</v>
      </c>
      <c r="W100" s="24">
        <v>8117</v>
      </c>
      <c r="X100" s="24">
        <v>8327</v>
      </c>
      <c r="Y100" s="24">
        <v>8247</v>
      </c>
      <c r="Z100" s="24">
        <v>8308</v>
      </c>
      <c r="AA100" s="24">
        <v>8370</v>
      </c>
      <c r="AB100" s="24">
        <v>8540</v>
      </c>
      <c r="AC100" s="24">
        <v>8753</v>
      </c>
      <c r="AD100" s="24">
        <v>8794</v>
      </c>
      <c r="AE100" s="24">
        <v>8787</v>
      </c>
      <c r="AF100" s="24">
        <v>8808</v>
      </c>
      <c r="AG100" s="24">
        <v>8703</v>
      </c>
      <c r="AH100" s="24">
        <v>8864</v>
      </c>
      <c r="AI100" s="24">
        <v>8858</v>
      </c>
      <c r="AJ100" s="24">
        <v>8800</v>
      </c>
      <c r="AK100" s="24">
        <v>8856</v>
      </c>
    </row>
    <row r="101" spans="1:37" x14ac:dyDescent="0.2">
      <c r="A101" t="s">
        <v>152</v>
      </c>
      <c r="B101" s="24">
        <v>30194</v>
      </c>
      <c r="C101" s="24">
        <v>30290</v>
      </c>
      <c r="D101" s="24">
        <v>30188</v>
      </c>
      <c r="E101" s="24">
        <v>29486</v>
      </c>
      <c r="F101" s="24">
        <v>28793</v>
      </c>
      <c r="G101" s="24">
        <v>29517</v>
      </c>
      <c r="H101" s="24">
        <v>29332</v>
      </c>
      <c r="I101" s="24">
        <v>29247</v>
      </c>
      <c r="J101" s="24">
        <v>28733</v>
      </c>
      <c r="K101" s="24">
        <v>28748</v>
      </c>
      <c r="L101" s="24">
        <v>28470</v>
      </c>
      <c r="M101" s="24">
        <v>28299</v>
      </c>
      <c r="N101" s="24">
        <v>28383</v>
      </c>
      <c r="O101" s="24">
        <v>28520</v>
      </c>
      <c r="P101" s="24">
        <v>28590</v>
      </c>
      <c r="Q101" s="24">
        <v>28539</v>
      </c>
      <c r="R101" s="24">
        <v>28617</v>
      </c>
      <c r="S101" s="24">
        <v>28928</v>
      </c>
      <c r="T101" s="24">
        <v>29122</v>
      </c>
      <c r="U101" s="24">
        <v>28765</v>
      </c>
      <c r="V101" s="24">
        <v>28508</v>
      </c>
      <c r="W101" s="24">
        <v>28672</v>
      </c>
      <c r="X101" s="24">
        <v>28763</v>
      </c>
      <c r="Y101" s="24">
        <v>28785</v>
      </c>
      <c r="Z101" s="24">
        <v>28953</v>
      </c>
      <c r="AA101" s="24">
        <v>29078</v>
      </c>
      <c r="AB101" s="24">
        <v>29355</v>
      </c>
      <c r="AC101" s="24">
        <v>29181</v>
      </c>
      <c r="AD101" s="24">
        <v>29269</v>
      </c>
      <c r="AE101" s="24">
        <v>29545</v>
      </c>
      <c r="AF101" s="24">
        <v>29588</v>
      </c>
      <c r="AG101" s="24">
        <v>29216</v>
      </c>
      <c r="AH101" s="24">
        <v>29059</v>
      </c>
      <c r="AI101" s="24">
        <v>29362</v>
      </c>
      <c r="AJ101" s="24">
        <v>29137</v>
      </c>
      <c r="AK101" s="24">
        <v>29252</v>
      </c>
    </row>
    <row r="102" spans="1:37" x14ac:dyDescent="0.2">
      <c r="A102" t="s">
        <v>153</v>
      </c>
      <c r="B102" s="24">
        <v>2145</v>
      </c>
      <c r="C102" s="24">
        <v>2146</v>
      </c>
      <c r="D102" s="24">
        <v>2152</v>
      </c>
      <c r="E102" s="24">
        <v>2050</v>
      </c>
      <c r="F102" s="24">
        <v>1966</v>
      </c>
      <c r="G102" s="24">
        <v>2024</v>
      </c>
      <c r="H102" s="24">
        <v>2028</v>
      </c>
      <c r="I102" s="24">
        <v>2002</v>
      </c>
      <c r="J102" s="24">
        <v>2027</v>
      </c>
      <c r="K102" s="24">
        <v>2033</v>
      </c>
      <c r="L102" s="24">
        <v>1969</v>
      </c>
      <c r="M102" s="24">
        <v>1976</v>
      </c>
      <c r="N102" s="24">
        <v>2018</v>
      </c>
      <c r="O102" s="24">
        <v>2036</v>
      </c>
      <c r="P102" s="24">
        <v>2088</v>
      </c>
      <c r="Q102" s="24">
        <v>2079</v>
      </c>
      <c r="R102" s="24">
        <v>2095</v>
      </c>
      <c r="S102" s="24">
        <v>2026</v>
      </c>
      <c r="T102" s="24">
        <v>2030</v>
      </c>
      <c r="U102" s="24">
        <v>1978</v>
      </c>
      <c r="V102" s="24">
        <v>2001</v>
      </c>
      <c r="W102" s="24">
        <v>2064</v>
      </c>
      <c r="X102" s="24">
        <v>2075</v>
      </c>
      <c r="Y102" s="24">
        <v>2069</v>
      </c>
      <c r="Z102" s="24">
        <v>2155</v>
      </c>
      <c r="AA102" s="24">
        <v>2157</v>
      </c>
      <c r="AB102" s="24">
        <v>2209</v>
      </c>
      <c r="AC102" s="24">
        <v>2233</v>
      </c>
      <c r="AD102" s="24">
        <v>2264</v>
      </c>
      <c r="AE102" s="24">
        <v>2244</v>
      </c>
      <c r="AF102" s="24">
        <v>2275</v>
      </c>
      <c r="AG102" s="24">
        <v>2248</v>
      </c>
      <c r="AH102" s="24">
        <v>2316</v>
      </c>
      <c r="AI102" s="24">
        <v>2321</v>
      </c>
      <c r="AJ102" s="24">
        <v>2264</v>
      </c>
      <c r="AK102" s="24">
        <v>2278</v>
      </c>
    </row>
    <row r="103" spans="1:37" x14ac:dyDescent="0.2">
      <c r="A103" t="s">
        <v>153</v>
      </c>
      <c r="B103" s="24">
        <v>2145</v>
      </c>
      <c r="C103" s="24">
        <v>2146</v>
      </c>
      <c r="D103" s="24">
        <v>2152</v>
      </c>
      <c r="E103" s="24">
        <v>2050</v>
      </c>
      <c r="F103" s="24">
        <v>1966</v>
      </c>
      <c r="G103" s="24">
        <v>2024</v>
      </c>
      <c r="H103" s="24">
        <v>2028</v>
      </c>
      <c r="I103" s="24">
        <v>2002</v>
      </c>
      <c r="J103" s="24">
        <v>2027</v>
      </c>
      <c r="K103" s="24">
        <v>2033</v>
      </c>
      <c r="L103" s="24">
        <v>1969</v>
      </c>
      <c r="M103" s="24">
        <v>1976</v>
      </c>
      <c r="N103" s="24">
        <v>2018</v>
      </c>
      <c r="O103" s="24">
        <v>2036</v>
      </c>
      <c r="P103" s="24">
        <v>2088</v>
      </c>
      <c r="Q103" s="24">
        <v>2079</v>
      </c>
      <c r="R103" s="24">
        <v>2095</v>
      </c>
      <c r="S103" s="24">
        <v>2026</v>
      </c>
      <c r="T103" s="24">
        <v>2030</v>
      </c>
      <c r="U103" s="24">
        <v>1978</v>
      </c>
      <c r="V103" s="24">
        <v>2001</v>
      </c>
      <c r="W103" s="24">
        <v>2064</v>
      </c>
      <c r="X103" s="24">
        <v>2075</v>
      </c>
      <c r="Y103" s="24">
        <v>2069</v>
      </c>
      <c r="Z103" s="24">
        <v>2155</v>
      </c>
      <c r="AA103" s="24">
        <v>2157</v>
      </c>
      <c r="AB103" s="24">
        <v>2209</v>
      </c>
      <c r="AC103" s="24">
        <v>2233</v>
      </c>
      <c r="AD103" s="24">
        <v>2264</v>
      </c>
      <c r="AE103" s="24">
        <v>2244</v>
      </c>
      <c r="AF103" s="24">
        <v>2275</v>
      </c>
      <c r="AG103" s="24">
        <v>2248</v>
      </c>
      <c r="AH103" s="24">
        <v>2316</v>
      </c>
      <c r="AI103" s="24">
        <v>2321</v>
      </c>
      <c r="AJ103" s="24">
        <v>2264</v>
      </c>
      <c r="AK103" s="24">
        <v>2278</v>
      </c>
    </row>
    <row r="104" spans="1:37" x14ac:dyDescent="0.2">
      <c r="A104" t="s">
        <v>154</v>
      </c>
      <c r="B104" s="24">
        <v>233898</v>
      </c>
      <c r="C104" s="24">
        <v>234796</v>
      </c>
      <c r="D104" s="24">
        <v>233837</v>
      </c>
      <c r="E104" s="24">
        <v>228500</v>
      </c>
      <c r="F104" s="24">
        <v>223180</v>
      </c>
      <c r="G104" s="24">
        <v>229145</v>
      </c>
      <c r="H104" s="24">
        <v>228009</v>
      </c>
      <c r="I104" s="24">
        <v>227319</v>
      </c>
      <c r="J104" s="24">
        <v>223307</v>
      </c>
      <c r="K104" s="24">
        <v>223614</v>
      </c>
      <c r="L104" s="24">
        <v>221356</v>
      </c>
      <c r="M104" s="24">
        <v>220041</v>
      </c>
      <c r="N104" s="24">
        <v>220279</v>
      </c>
      <c r="O104" s="24">
        <v>221256</v>
      </c>
      <c r="P104" s="24">
        <v>222019</v>
      </c>
      <c r="Q104" s="24">
        <v>221580</v>
      </c>
      <c r="R104" s="24">
        <v>222228</v>
      </c>
      <c r="S104" s="24">
        <v>224661</v>
      </c>
      <c r="T104" s="24">
        <v>226044</v>
      </c>
      <c r="U104" s="24">
        <v>223358</v>
      </c>
      <c r="V104" s="24">
        <v>221504</v>
      </c>
      <c r="W104" s="24">
        <v>222713</v>
      </c>
      <c r="X104" s="24">
        <v>223103</v>
      </c>
      <c r="Y104" s="24">
        <v>223037</v>
      </c>
      <c r="Z104" s="24">
        <v>224530</v>
      </c>
      <c r="AA104" s="24">
        <v>225277</v>
      </c>
      <c r="AB104" s="24">
        <v>227429</v>
      </c>
      <c r="AC104" s="24">
        <v>226227</v>
      </c>
      <c r="AD104" s="24">
        <v>226744</v>
      </c>
      <c r="AE104" s="24">
        <v>229000</v>
      </c>
      <c r="AF104" s="24">
        <v>229289</v>
      </c>
      <c r="AG104" s="24">
        <v>226319</v>
      </c>
      <c r="AH104" s="24">
        <v>225276</v>
      </c>
      <c r="AI104" s="24">
        <v>227500</v>
      </c>
      <c r="AJ104" s="24">
        <v>225865</v>
      </c>
      <c r="AK104" s="24">
        <v>226697</v>
      </c>
    </row>
    <row r="105" spans="1:37" x14ac:dyDescent="0.2">
      <c r="A105" t="s">
        <v>155</v>
      </c>
      <c r="B105" s="24">
        <v>20234</v>
      </c>
      <c r="C105" s="24">
        <v>20369</v>
      </c>
      <c r="D105" s="24">
        <v>20329</v>
      </c>
      <c r="E105" s="24">
        <v>19908</v>
      </c>
      <c r="F105" s="24">
        <v>19828</v>
      </c>
      <c r="G105" s="24">
        <v>20192</v>
      </c>
      <c r="H105" s="24">
        <v>20057</v>
      </c>
      <c r="I105" s="24">
        <v>19932</v>
      </c>
      <c r="J105" s="24">
        <v>19756</v>
      </c>
      <c r="K105" s="24">
        <v>20131</v>
      </c>
      <c r="L105" s="24">
        <v>19939</v>
      </c>
      <c r="M105" s="24">
        <v>19449</v>
      </c>
      <c r="N105" s="24">
        <v>19350</v>
      </c>
      <c r="O105" s="24">
        <v>19400</v>
      </c>
      <c r="P105" s="24">
        <v>19892</v>
      </c>
      <c r="Q105" s="24">
        <v>19889</v>
      </c>
      <c r="R105" s="24">
        <v>19979</v>
      </c>
      <c r="S105" s="24">
        <v>19921</v>
      </c>
      <c r="T105" s="24">
        <v>19958</v>
      </c>
      <c r="U105" s="24">
        <v>19832</v>
      </c>
      <c r="V105" s="24">
        <v>19726</v>
      </c>
      <c r="W105" s="24">
        <v>20195</v>
      </c>
      <c r="X105" s="24">
        <v>20485</v>
      </c>
      <c r="Y105" s="24">
        <v>20289</v>
      </c>
      <c r="Z105" s="24">
        <v>20490</v>
      </c>
      <c r="AA105" s="24">
        <v>20569</v>
      </c>
      <c r="AB105" s="24">
        <v>21049</v>
      </c>
      <c r="AC105" s="24">
        <v>21176</v>
      </c>
      <c r="AD105" s="24">
        <v>21290</v>
      </c>
      <c r="AE105" s="24">
        <v>21364</v>
      </c>
      <c r="AF105" s="24">
        <v>21409</v>
      </c>
      <c r="AG105" s="24">
        <v>21351</v>
      </c>
      <c r="AH105" s="24">
        <v>21448</v>
      </c>
      <c r="AI105" s="24">
        <v>21690</v>
      </c>
      <c r="AJ105" s="24">
        <v>21587</v>
      </c>
      <c r="AK105" s="24">
        <v>21383</v>
      </c>
    </row>
    <row r="106" spans="1:37" x14ac:dyDescent="0.2">
      <c r="A106" t="s">
        <v>156</v>
      </c>
      <c r="B106" s="24">
        <v>5388</v>
      </c>
      <c r="C106" s="24">
        <v>5348</v>
      </c>
      <c r="D106" s="24">
        <v>5266</v>
      </c>
      <c r="E106" s="24">
        <v>5350</v>
      </c>
      <c r="F106" s="24">
        <v>5172</v>
      </c>
      <c r="G106" s="24">
        <v>5297</v>
      </c>
      <c r="H106" s="24">
        <v>5272</v>
      </c>
      <c r="I106" s="24">
        <v>5250</v>
      </c>
      <c r="J106" s="24">
        <v>5159</v>
      </c>
      <c r="K106" s="24">
        <v>5252</v>
      </c>
      <c r="L106" s="24">
        <v>5154</v>
      </c>
      <c r="M106" s="24">
        <v>5145</v>
      </c>
      <c r="N106" s="24">
        <v>5129</v>
      </c>
      <c r="O106" s="24">
        <v>5028</v>
      </c>
      <c r="P106" s="24">
        <v>5001</v>
      </c>
      <c r="Q106" s="24">
        <v>4968</v>
      </c>
      <c r="R106" s="24">
        <v>4941</v>
      </c>
      <c r="S106" s="24">
        <v>5063</v>
      </c>
      <c r="T106" s="24">
        <v>5088</v>
      </c>
      <c r="U106" s="24">
        <v>5021</v>
      </c>
      <c r="V106" s="24">
        <v>4949</v>
      </c>
      <c r="W106" s="24">
        <v>5083</v>
      </c>
      <c r="X106" s="24">
        <v>5117</v>
      </c>
      <c r="Y106" s="24">
        <v>5140</v>
      </c>
      <c r="Z106" s="24">
        <v>5201</v>
      </c>
      <c r="AA106" s="24">
        <v>5155</v>
      </c>
      <c r="AB106" s="24">
        <v>5198</v>
      </c>
      <c r="AC106" s="24">
        <v>5307</v>
      </c>
      <c r="AD106" s="24">
        <v>5271</v>
      </c>
      <c r="AE106" s="24">
        <v>5365</v>
      </c>
      <c r="AF106" s="24">
        <v>5436</v>
      </c>
      <c r="AG106" s="24">
        <v>5338</v>
      </c>
      <c r="AH106" s="24">
        <v>5343</v>
      </c>
      <c r="AI106" s="24">
        <v>5398</v>
      </c>
      <c r="AJ106" s="24">
        <v>5308</v>
      </c>
      <c r="AK106" s="24">
        <v>5383</v>
      </c>
    </row>
    <row r="107" spans="1:37" x14ac:dyDescent="0.2">
      <c r="A107" t="s">
        <v>157</v>
      </c>
      <c r="B107" s="24">
        <v>36432</v>
      </c>
      <c r="C107" s="24">
        <v>36556</v>
      </c>
      <c r="D107" s="24">
        <v>36380</v>
      </c>
      <c r="E107" s="24">
        <v>36280</v>
      </c>
      <c r="F107" s="24">
        <v>35436</v>
      </c>
      <c r="G107" s="24">
        <v>36366</v>
      </c>
      <c r="H107" s="24">
        <v>36238</v>
      </c>
      <c r="I107" s="24">
        <v>36147</v>
      </c>
      <c r="J107" s="24">
        <v>35417</v>
      </c>
      <c r="K107" s="24">
        <v>35351</v>
      </c>
      <c r="L107" s="24">
        <v>34976</v>
      </c>
      <c r="M107" s="24">
        <v>34748</v>
      </c>
      <c r="N107" s="24">
        <v>34543</v>
      </c>
      <c r="O107" s="24">
        <v>34865</v>
      </c>
      <c r="P107" s="24">
        <v>35209</v>
      </c>
      <c r="Q107" s="24">
        <v>34746</v>
      </c>
      <c r="R107" s="24">
        <v>34763</v>
      </c>
      <c r="S107" s="24">
        <v>34710</v>
      </c>
      <c r="T107" s="24">
        <v>34986</v>
      </c>
      <c r="U107" s="24">
        <v>34605</v>
      </c>
      <c r="V107" s="24">
        <v>34400</v>
      </c>
      <c r="W107" s="24">
        <v>34585</v>
      </c>
      <c r="X107" s="24">
        <v>34505</v>
      </c>
      <c r="Y107" s="24">
        <v>34470</v>
      </c>
      <c r="Z107" s="24">
        <v>34713</v>
      </c>
      <c r="AA107" s="24">
        <v>34731</v>
      </c>
      <c r="AB107" s="24">
        <v>35267</v>
      </c>
      <c r="AC107" s="24">
        <v>35026</v>
      </c>
      <c r="AD107" s="24">
        <v>34978</v>
      </c>
      <c r="AE107" s="24">
        <v>35279</v>
      </c>
      <c r="AF107" s="24">
        <v>35406</v>
      </c>
      <c r="AG107" s="24">
        <v>35330</v>
      </c>
      <c r="AH107" s="24">
        <v>35133</v>
      </c>
      <c r="AI107" s="24">
        <v>35339</v>
      </c>
      <c r="AJ107" s="24">
        <v>35035</v>
      </c>
      <c r="AK107" s="24">
        <v>35245</v>
      </c>
    </row>
    <row r="108" spans="1:37" x14ac:dyDescent="0.2">
      <c r="A108" t="s">
        <v>157</v>
      </c>
      <c r="B108" s="24">
        <v>36432</v>
      </c>
      <c r="C108" s="24">
        <v>36556</v>
      </c>
      <c r="D108" s="24">
        <v>36380</v>
      </c>
      <c r="E108" s="24">
        <v>36280</v>
      </c>
      <c r="F108" s="24">
        <v>35436</v>
      </c>
      <c r="G108" s="24">
        <v>36366</v>
      </c>
      <c r="H108" s="24">
        <v>36238</v>
      </c>
      <c r="I108" s="24">
        <v>36147</v>
      </c>
      <c r="J108" s="24">
        <v>35417</v>
      </c>
      <c r="K108" s="24">
        <v>35351</v>
      </c>
      <c r="L108" s="24">
        <v>34976</v>
      </c>
      <c r="M108" s="24">
        <v>34748</v>
      </c>
      <c r="N108" s="24">
        <v>34543</v>
      </c>
      <c r="O108" s="24">
        <v>34865</v>
      </c>
      <c r="P108" s="24">
        <v>35209</v>
      </c>
      <c r="Q108" s="24">
        <v>34746</v>
      </c>
      <c r="R108" s="24">
        <v>34763</v>
      </c>
      <c r="S108" s="24">
        <v>34710</v>
      </c>
      <c r="T108" s="24">
        <v>34986</v>
      </c>
      <c r="U108" s="24">
        <v>34605</v>
      </c>
      <c r="V108" s="24">
        <v>34400</v>
      </c>
      <c r="W108" s="24">
        <v>34585</v>
      </c>
      <c r="X108" s="24">
        <v>34505</v>
      </c>
      <c r="Y108" s="24">
        <v>34470</v>
      </c>
      <c r="Z108" s="24">
        <v>34713</v>
      </c>
      <c r="AA108" s="24">
        <v>34731</v>
      </c>
      <c r="AB108" s="24">
        <v>35267</v>
      </c>
      <c r="AC108" s="24">
        <v>35026</v>
      </c>
      <c r="AD108" s="24">
        <v>34978</v>
      </c>
      <c r="AE108" s="24">
        <v>35279</v>
      </c>
      <c r="AF108" s="24">
        <v>35406</v>
      </c>
      <c r="AG108" s="24">
        <v>35330</v>
      </c>
      <c r="AH108" s="24">
        <v>35133</v>
      </c>
      <c r="AI108" s="24">
        <v>35339</v>
      </c>
      <c r="AJ108" s="24">
        <v>35035</v>
      </c>
      <c r="AK108" s="24">
        <v>35245</v>
      </c>
    </row>
    <row r="109" spans="1:37" x14ac:dyDescent="0.2">
      <c r="A109" t="s">
        <v>158</v>
      </c>
      <c r="B109" s="24">
        <v>124769</v>
      </c>
      <c r="C109" s="24">
        <v>125273</v>
      </c>
      <c r="D109" s="24">
        <v>124144</v>
      </c>
      <c r="E109" s="24">
        <v>122209</v>
      </c>
      <c r="F109" s="24">
        <v>119563</v>
      </c>
      <c r="G109" s="24">
        <v>122580</v>
      </c>
      <c r="H109" s="24">
        <v>121906</v>
      </c>
      <c r="I109" s="24">
        <v>122053</v>
      </c>
      <c r="J109" s="24">
        <v>119883</v>
      </c>
      <c r="K109" s="24">
        <v>120296</v>
      </c>
      <c r="L109" s="24">
        <v>119356</v>
      </c>
      <c r="M109" s="24">
        <v>118632</v>
      </c>
      <c r="N109" s="24">
        <v>117513</v>
      </c>
      <c r="O109" s="24">
        <v>118409</v>
      </c>
      <c r="P109" s="24">
        <v>119366</v>
      </c>
      <c r="Q109" s="24">
        <v>118050</v>
      </c>
      <c r="R109" s="24">
        <v>118337</v>
      </c>
      <c r="S109" s="24">
        <v>118278</v>
      </c>
      <c r="T109" s="24">
        <v>119244</v>
      </c>
      <c r="U109" s="24">
        <v>117887</v>
      </c>
      <c r="V109" s="24">
        <v>117246</v>
      </c>
      <c r="W109" s="24">
        <v>117997</v>
      </c>
      <c r="X109" s="24">
        <v>118177</v>
      </c>
      <c r="Y109" s="24">
        <v>117977</v>
      </c>
      <c r="Z109" s="24">
        <v>118840</v>
      </c>
      <c r="AA109" s="24">
        <v>118649</v>
      </c>
      <c r="AB109" s="24">
        <v>120269</v>
      </c>
      <c r="AC109" s="24">
        <v>119769</v>
      </c>
      <c r="AD109" s="24">
        <v>119278</v>
      </c>
      <c r="AE109" s="24">
        <v>120422</v>
      </c>
      <c r="AF109" s="24">
        <v>120694</v>
      </c>
      <c r="AG109" s="24">
        <v>120318</v>
      </c>
      <c r="AH109" s="24">
        <v>119722</v>
      </c>
      <c r="AI109" s="24">
        <v>120664</v>
      </c>
      <c r="AJ109" s="24">
        <v>119715</v>
      </c>
      <c r="AK109" s="24">
        <v>120525</v>
      </c>
    </row>
    <row r="110" spans="1:37" x14ac:dyDescent="0.2">
      <c r="A110" t="s">
        <v>159</v>
      </c>
      <c r="B110" s="24">
        <v>7576</v>
      </c>
      <c r="C110" s="24">
        <v>7573</v>
      </c>
      <c r="D110" s="24">
        <v>7424</v>
      </c>
      <c r="E110" s="24">
        <v>7162</v>
      </c>
      <c r="F110" s="24">
        <v>7154</v>
      </c>
      <c r="G110" s="24">
        <v>7383</v>
      </c>
      <c r="H110" s="24">
        <v>7211</v>
      </c>
      <c r="I110" s="24">
        <v>7255</v>
      </c>
      <c r="J110" s="24">
        <v>7147</v>
      </c>
      <c r="K110" s="24">
        <v>7424</v>
      </c>
      <c r="L110" s="24">
        <v>7403</v>
      </c>
      <c r="M110" s="24">
        <v>7319</v>
      </c>
      <c r="N110" s="24">
        <v>7157</v>
      </c>
      <c r="O110" s="24">
        <v>7158</v>
      </c>
      <c r="P110" s="24">
        <v>7148</v>
      </c>
      <c r="Q110" s="24">
        <v>7198</v>
      </c>
      <c r="R110" s="24">
        <v>7317</v>
      </c>
      <c r="S110" s="24">
        <v>7404</v>
      </c>
      <c r="T110" s="24">
        <v>7392</v>
      </c>
      <c r="U110" s="24">
        <v>7309</v>
      </c>
      <c r="V110" s="24">
        <v>7194</v>
      </c>
      <c r="W110" s="24">
        <v>7450</v>
      </c>
      <c r="X110" s="24">
        <v>7643</v>
      </c>
      <c r="Y110" s="24">
        <v>7580</v>
      </c>
      <c r="Z110" s="24">
        <v>7492</v>
      </c>
      <c r="AA110" s="24">
        <v>7408</v>
      </c>
      <c r="AB110" s="24">
        <v>7428</v>
      </c>
      <c r="AC110" s="24">
        <v>7539</v>
      </c>
      <c r="AD110" s="24">
        <v>7608</v>
      </c>
      <c r="AE110" s="24">
        <v>7716</v>
      </c>
      <c r="AF110" s="24">
        <v>7673</v>
      </c>
      <c r="AG110" s="24">
        <v>7569</v>
      </c>
      <c r="AH110" s="24">
        <v>7582</v>
      </c>
      <c r="AI110" s="24">
        <v>7797</v>
      </c>
      <c r="AJ110" s="24">
        <v>7762</v>
      </c>
      <c r="AK110" s="24">
        <v>7736</v>
      </c>
    </row>
    <row r="111" spans="1:37" x14ac:dyDescent="0.2">
      <c r="A111" t="s">
        <v>160</v>
      </c>
      <c r="B111" s="24">
        <v>9867</v>
      </c>
      <c r="C111" s="24">
        <v>9901</v>
      </c>
      <c r="D111" s="24">
        <v>9846</v>
      </c>
      <c r="E111" s="24">
        <v>9810</v>
      </c>
      <c r="F111" s="24">
        <v>9660</v>
      </c>
      <c r="G111" s="24">
        <v>9953</v>
      </c>
      <c r="H111" s="24">
        <v>9845</v>
      </c>
      <c r="I111" s="24">
        <v>9796</v>
      </c>
      <c r="J111" s="24">
        <v>9559</v>
      </c>
      <c r="K111" s="24">
        <v>9550</v>
      </c>
      <c r="L111" s="24">
        <v>9445</v>
      </c>
      <c r="M111" s="24">
        <v>9361</v>
      </c>
      <c r="N111" s="24">
        <v>9367</v>
      </c>
      <c r="O111" s="24">
        <v>9436</v>
      </c>
      <c r="P111" s="24">
        <v>9480</v>
      </c>
      <c r="Q111" s="24">
        <v>9457</v>
      </c>
      <c r="R111" s="24">
        <v>9503</v>
      </c>
      <c r="S111" s="24">
        <v>9562</v>
      </c>
      <c r="T111" s="24">
        <v>9596</v>
      </c>
      <c r="U111" s="24">
        <v>9469</v>
      </c>
      <c r="V111" s="24">
        <v>9341</v>
      </c>
      <c r="W111" s="24">
        <v>9430</v>
      </c>
      <c r="X111" s="24">
        <v>9476</v>
      </c>
      <c r="Y111" s="24">
        <v>9451</v>
      </c>
      <c r="Z111" s="24">
        <v>9534</v>
      </c>
      <c r="AA111" s="24">
        <v>9567</v>
      </c>
      <c r="AB111" s="24">
        <v>9628</v>
      </c>
      <c r="AC111" s="24">
        <v>9569</v>
      </c>
      <c r="AD111" s="24">
        <v>9595</v>
      </c>
      <c r="AE111" s="24">
        <v>9643</v>
      </c>
      <c r="AF111" s="24">
        <v>9637</v>
      </c>
      <c r="AG111" s="24">
        <v>9530</v>
      </c>
      <c r="AH111" s="24">
        <v>9486</v>
      </c>
      <c r="AI111" s="24">
        <v>9596</v>
      </c>
      <c r="AJ111" s="24">
        <v>9530</v>
      </c>
      <c r="AK111" s="24">
        <v>9550</v>
      </c>
    </row>
    <row r="112" spans="1:37" x14ac:dyDescent="0.2">
      <c r="A112" t="s">
        <v>160</v>
      </c>
      <c r="B112" s="24">
        <v>9867</v>
      </c>
      <c r="C112" s="24">
        <v>9901</v>
      </c>
      <c r="D112" s="24">
        <v>9846</v>
      </c>
      <c r="E112" s="24">
        <v>9810</v>
      </c>
      <c r="F112" s="24">
        <v>9660</v>
      </c>
      <c r="G112" s="24">
        <v>9953</v>
      </c>
      <c r="H112" s="24">
        <v>9845</v>
      </c>
      <c r="I112" s="24">
        <v>9796</v>
      </c>
      <c r="J112" s="24">
        <v>9559</v>
      </c>
      <c r="K112" s="24">
        <v>9550</v>
      </c>
      <c r="L112" s="24">
        <v>9445</v>
      </c>
      <c r="M112" s="24">
        <v>9361</v>
      </c>
      <c r="N112" s="24">
        <v>9367</v>
      </c>
      <c r="O112" s="24">
        <v>9436</v>
      </c>
      <c r="P112" s="24">
        <v>9480</v>
      </c>
      <c r="Q112" s="24">
        <v>9457</v>
      </c>
      <c r="R112" s="24">
        <v>9503</v>
      </c>
      <c r="S112" s="24">
        <v>9562</v>
      </c>
      <c r="T112" s="24">
        <v>9596</v>
      </c>
      <c r="U112" s="24">
        <v>9469</v>
      </c>
      <c r="V112" s="24">
        <v>9341</v>
      </c>
      <c r="W112" s="24">
        <v>9430</v>
      </c>
      <c r="X112" s="24">
        <v>9476</v>
      </c>
      <c r="Y112" s="24">
        <v>9451</v>
      </c>
      <c r="Z112" s="24">
        <v>9534</v>
      </c>
      <c r="AA112" s="24">
        <v>9567</v>
      </c>
      <c r="AB112" s="24">
        <v>9628</v>
      </c>
      <c r="AC112" s="24">
        <v>9569</v>
      </c>
      <c r="AD112" s="24">
        <v>9595</v>
      </c>
      <c r="AE112" s="24">
        <v>9643</v>
      </c>
      <c r="AF112" s="24">
        <v>9637</v>
      </c>
      <c r="AG112" s="24">
        <v>9530</v>
      </c>
      <c r="AH112" s="24">
        <v>9486</v>
      </c>
      <c r="AI112" s="24">
        <v>9596</v>
      </c>
      <c r="AJ112" s="24">
        <v>9530</v>
      </c>
      <c r="AK112" s="24">
        <v>9550</v>
      </c>
    </row>
    <row r="113" spans="1:37" x14ac:dyDescent="0.2">
      <c r="A113" t="s">
        <v>161</v>
      </c>
      <c r="B113" s="24">
        <v>21932</v>
      </c>
      <c r="C113" s="24">
        <v>22014</v>
      </c>
      <c r="D113" s="24">
        <v>21933</v>
      </c>
      <c r="E113" s="24">
        <v>21722</v>
      </c>
      <c r="F113" s="24">
        <v>21343</v>
      </c>
      <c r="G113" s="24">
        <v>21882</v>
      </c>
      <c r="H113" s="24">
        <v>21774</v>
      </c>
      <c r="I113" s="24">
        <v>21639</v>
      </c>
      <c r="J113" s="24">
        <v>21167</v>
      </c>
      <c r="K113" s="24">
        <v>21120</v>
      </c>
      <c r="L113" s="24">
        <v>20848</v>
      </c>
      <c r="M113" s="24">
        <v>20696</v>
      </c>
      <c r="N113" s="24">
        <v>20790</v>
      </c>
      <c r="O113" s="24">
        <v>20937</v>
      </c>
      <c r="P113" s="24">
        <v>21002</v>
      </c>
      <c r="Q113" s="24">
        <v>20940</v>
      </c>
      <c r="R113" s="24">
        <v>21025</v>
      </c>
      <c r="S113" s="24">
        <v>21167</v>
      </c>
      <c r="T113" s="24">
        <v>21267</v>
      </c>
      <c r="U113" s="24">
        <v>20991</v>
      </c>
      <c r="V113" s="24">
        <v>20817</v>
      </c>
      <c r="W113" s="24">
        <v>20933</v>
      </c>
      <c r="X113" s="24">
        <v>20964</v>
      </c>
      <c r="Y113" s="24">
        <v>20963</v>
      </c>
      <c r="Z113" s="24">
        <v>21139</v>
      </c>
      <c r="AA113" s="24">
        <v>21221</v>
      </c>
      <c r="AB113" s="24">
        <v>21354</v>
      </c>
      <c r="AC113" s="24">
        <v>21213</v>
      </c>
      <c r="AD113" s="24">
        <v>21285</v>
      </c>
      <c r="AE113" s="24">
        <v>21420</v>
      </c>
      <c r="AF113" s="24">
        <v>21415</v>
      </c>
      <c r="AG113" s="24">
        <v>21193</v>
      </c>
      <c r="AH113" s="24">
        <v>21089</v>
      </c>
      <c r="AI113" s="24">
        <v>21292</v>
      </c>
      <c r="AJ113" s="24">
        <v>21141</v>
      </c>
      <c r="AK113" s="24">
        <v>21209</v>
      </c>
    </row>
    <row r="114" spans="1:37" x14ac:dyDescent="0.2">
      <c r="A114" t="s">
        <v>161</v>
      </c>
      <c r="B114" s="24">
        <v>21932</v>
      </c>
      <c r="C114" s="24">
        <v>22014</v>
      </c>
      <c r="D114" s="24">
        <v>21933</v>
      </c>
      <c r="E114" s="24">
        <v>21722</v>
      </c>
      <c r="F114" s="24">
        <v>21343</v>
      </c>
      <c r="G114" s="24">
        <v>21882</v>
      </c>
      <c r="H114" s="24">
        <v>21774</v>
      </c>
      <c r="I114" s="24">
        <v>21639</v>
      </c>
      <c r="J114" s="24">
        <v>21167</v>
      </c>
      <c r="K114" s="24">
        <v>21120</v>
      </c>
      <c r="L114" s="24">
        <v>20848</v>
      </c>
      <c r="M114" s="24">
        <v>20696</v>
      </c>
      <c r="N114" s="24">
        <v>20790</v>
      </c>
      <c r="O114" s="24">
        <v>20937</v>
      </c>
      <c r="P114" s="24">
        <v>21002</v>
      </c>
      <c r="Q114" s="24">
        <v>20940</v>
      </c>
      <c r="R114" s="24">
        <v>21025</v>
      </c>
      <c r="S114" s="24">
        <v>21167</v>
      </c>
      <c r="T114" s="24">
        <v>21267</v>
      </c>
      <c r="U114" s="24">
        <v>20991</v>
      </c>
      <c r="V114" s="24">
        <v>20817</v>
      </c>
      <c r="W114" s="24">
        <v>20933</v>
      </c>
      <c r="X114" s="24">
        <v>20964</v>
      </c>
      <c r="Y114" s="24">
        <v>20963</v>
      </c>
      <c r="Z114" s="24">
        <v>21139</v>
      </c>
      <c r="AA114" s="24">
        <v>21221</v>
      </c>
      <c r="AB114" s="24">
        <v>21354</v>
      </c>
      <c r="AC114" s="24">
        <v>21213</v>
      </c>
      <c r="AD114" s="24">
        <v>21285</v>
      </c>
      <c r="AE114" s="24">
        <v>21420</v>
      </c>
      <c r="AF114" s="24">
        <v>21415</v>
      </c>
      <c r="AG114" s="24">
        <v>21193</v>
      </c>
      <c r="AH114" s="24">
        <v>21089</v>
      </c>
      <c r="AI114" s="24">
        <v>21292</v>
      </c>
      <c r="AJ114" s="24">
        <v>21141</v>
      </c>
      <c r="AK114" s="24">
        <v>21209</v>
      </c>
    </row>
    <row r="115" spans="1:37" x14ac:dyDescent="0.2">
      <c r="A115" t="s">
        <v>162</v>
      </c>
      <c r="B115" s="24">
        <v>5498</v>
      </c>
      <c r="C115" s="24">
        <v>5535</v>
      </c>
      <c r="D115" s="24">
        <v>5494</v>
      </c>
      <c r="E115" s="24">
        <v>5885</v>
      </c>
      <c r="F115" s="24">
        <v>5628</v>
      </c>
      <c r="G115" s="24">
        <v>5801</v>
      </c>
      <c r="H115" s="24">
        <v>5892</v>
      </c>
      <c r="I115" s="24">
        <v>5803</v>
      </c>
      <c r="J115" s="24">
        <v>5640</v>
      </c>
      <c r="K115" s="24">
        <v>5613</v>
      </c>
      <c r="L115" s="24">
        <v>5511</v>
      </c>
      <c r="M115" s="24">
        <v>5482</v>
      </c>
      <c r="N115" s="24">
        <v>5521</v>
      </c>
      <c r="O115" s="24">
        <v>5548</v>
      </c>
      <c r="P115" s="24">
        <v>5524</v>
      </c>
      <c r="Q115" s="24">
        <v>5517</v>
      </c>
      <c r="R115" s="24">
        <v>5464</v>
      </c>
      <c r="S115" s="24">
        <v>5444</v>
      </c>
      <c r="T115" s="24">
        <v>5525</v>
      </c>
      <c r="U115" s="24">
        <v>5477</v>
      </c>
      <c r="V115" s="24">
        <v>5422</v>
      </c>
      <c r="W115" s="24">
        <v>5596</v>
      </c>
      <c r="X115" s="24">
        <v>5668</v>
      </c>
      <c r="Y115" s="24">
        <v>5662</v>
      </c>
      <c r="Z115" s="24">
        <v>5736</v>
      </c>
      <c r="AA115" s="24">
        <v>5722</v>
      </c>
      <c r="AB115" s="24">
        <v>5773</v>
      </c>
      <c r="AC115" s="24">
        <v>5901</v>
      </c>
      <c r="AD115" s="24">
        <v>5912</v>
      </c>
      <c r="AE115" s="24">
        <v>5915</v>
      </c>
      <c r="AF115" s="24">
        <v>5946</v>
      </c>
      <c r="AG115" s="24">
        <v>5991</v>
      </c>
      <c r="AH115" s="24">
        <v>6009</v>
      </c>
      <c r="AI115" s="24">
        <v>6031</v>
      </c>
      <c r="AJ115" s="24">
        <v>5984</v>
      </c>
      <c r="AK115" s="24">
        <v>6053</v>
      </c>
    </row>
    <row r="116" spans="1:37" x14ac:dyDescent="0.2">
      <c r="A116" t="s">
        <v>162</v>
      </c>
      <c r="B116" s="24">
        <v>5498</v>
      </c>
      <c r="C116" s="24">
        <v>5535</v>
      </c>
      <c r="D116" s="24">
        <v>5494</v>
      </c>
      <c r="E116" s="24">
        <v>5885</v>
      </c>
      <c r="F116" s="24">
        <v>5628</v>
      </c>
      <c r="G116" s="24">
        <v>5801</v>
      </c>
      <c r="H116" s="24">
        <v>5892</v>
      </c>
      <c r="I116" s="24">
        <v>5803</v>
      </c>
      <c r="J116" s="24">
        <v>5640</v>
      </c>
      <c r="K116" s="24">
        <v>5613</v>
      </c>
      <c r="L116" s="24">
        <v>5511</v>
      </c>
      <c r="M116" s="24">
        <v>5482</v>
      </c>
      <c r="N116" s="24">
        <v>5521</v>
      </c>
      <c r="O116" s="24">
        <v>5548</v>
      </c>
      <c r="P116" s="24">
        <v>5524</v>
      </c>
      <c r="Q116" s="24">
        <v>5517</v>
      </c>
      <c r="R116" s="24">
        <v>5464</v>
      </c>
      <c r="S116" s="24">
        <v>5444</v>
      </c>
      <c r="T116" s="24">
        <v>5525</v>
      </c>
      <c r="U116" s="24">
        <v>5477</v>
      </c>
      <c r="V116" s="24">
        <v>5422</v>
      </c>
      <c r="W116" s="24">
        <v>5596</v>
      </c>
      <c r="X116" s="24">
        <v>5668</v>
      </c>
      <c r="Y116" s="24">
        <v>5662</v>
      </c>
      <c r="Z116" s="24">
        <v>5736</v>
      </c>
      <c r="AA116" s="24">
        <v>5722</v>
      </c>
      <c r="AB116" s="24">
        <v>5773</v>
      </c>
      <c r="AC116" s="24">
        <v>5901</v>
      </c>
      <c r="AD116" s="24">
        <v>5912</v>
      </c>
      <c r="AE116" s="24">
        <v>5915</v>
      </c>
      <c r="AF116" s="24">
        <v>5946</v>
      </c>
      <c r="AG116" s="24">
        <v>5991</v>
      </c>
      <c r="AH116" s="24">
        <v>6009</v>
      </c>
      <c r="AI116" s="24">
        <v>6031</v>
      </c>
      <c r="AJ116" s="24">
        <v>5984</v>
      </c>
      <c r="AK116" s="24">
        <v>6053</v>
      </c>
    </row>
    <row r="117" spans="1:37" x14ac:dyDescent="0.2">
      <c r="A117" t="s">
        <v>163</v>
      </c>
      <c r="B117" s="24">
        <v>29237</v>
      </c>
      <c r="C117" s="24">
        <v>29414</v>
      </c>
      <c r="D117" s="24">
        <v>29121</v>
      </c>
      <c r="E117" s="24">
        <v>30537</v>
      </c>
      <c r="F117" s="24">
        <v>28975</v>
      </c>
      <c r="G117" s="24">
        <v>29763</v>
      </c>
      <c r="H117" s="24">
        <v>29942</v>
      </c>
      <c r="I117" s="24">
        <v>29895</v>
      </c>
      <c r="J117" s="24">
        <v>29202</v>
      </c>
      <c r="K117" s="24">
        <v>29321</v>
      </c>
      <c r="L117" s="24">
        <v>28829</v>
      </c>
      <c r="M117" s="24">
        <v>28677</v>
      </c>
      <c r="N117" s="24">
        <v>29041</v>
      </c>
      <c r="O117" s="24">
        <v>29045</v>
      </c>
      <c r="P117" s="24">
        <v>28962</v>
      </c>
      <c r="Q117" s="24">
        <v>28988</v>
      </c>
      <c r="R117" s="24">
        <v>28611</v>
      </c>
      <c r="S117" s="24">
        <v>28528</v>
      </c>
      <c r="T117" s="24">
        <v>28993</v>
      </c>
      <c r="U117" s="24">
        <v>28823</v>
      </c>
      <c r="V117" s="24">
        <v>28471</v>
      </c>
      <c r="W117" s="24">
        <v>29331</v>
      </c>
      <c r="X117" s="24">
        <v>29847</v>
      </c>
      <c r="Y117" s="24">
        <v>29966</v>
      </c>
      <c r="Z117" s="24">
        <v>30368</v>
      </c>
      <c r="AA117" s="24">
        <v>30326</v>
      </c>
      <c r="AB117" s="24">
        <v>30575</v>
      </c>
      <c r="AC117" s="24">
        <v>31379</v>
      </c>
      <c r="AD117" s="24">
        <v>31402</v>
      </c>
      <c r="AE117" s="24">
        <v>31478</v>
      </c>
      <c r="AF117" s="24">
        <v>31492</v>
      </c>
      <c r="AG117" s="24">
        <v>31859</v>
      </c>
      <c r="AH117" s="24">
        <v>31944</v>
      </c>
      <c r="AI117" s="24">
        <v>32151</v>
      </c>
      <c r="AJ117" s="24">
        <v>31737</v>
      </c>
      <c r="AK117" s="24">
        <v>32055</v>
      </c>
    </row>
    <row r="118" spans="1:37" x14ac:dyDescent="0.2">
      <c r="A118" t="s">
        <v>164</v>
      </c>
      <c r="B118" s="24">
        <v>4158</v>
      </c>
      <c r="C118" s="24">
        <v>4168</v>
      </c>
      <c r="D118" s="24">
        <v>4138</v>
      </c>
      <c r="E118" s="24">
        <v>3966</v>
      </c>
      <c r="F118" s="24">
        <v>3892</v>
      </c>
      <c r="G118" s="24">
        <v>4026</v>
      </c>
      <c r="H118" s="24">
        <v>4017</v>
      </c>
      <c r="I118" s="24">
        <v>4016</v>
      </c>
      <c r="J118" s="24">
        <v>3940</v>
      </c>
      <c r="K118" s="24">
        <v>3990</v>
      </c>
      <c r="L118" s="24">
        <v>3966</v>
      </c>
      <c r="M118" s="24">
        <v>3946</v>
      </c>
      <c r="N118" s="24">
        <v>3910</v>
      </c>
      <c r="O118" s="24">
        <v>3919</v>
      </c>
      <c r="P118" s="24">
        <v>3937</v>
      </c>
      <c r="Q118" s="24">
        <v>3913</v>
      </c>
      <c r="R118" s="24">
        <v>3941</v>
      </c>
      <c r="S118" s="24">
        <v>3991</v>
      </c>
      <c r="T118" s="24">
        <v>4013</v>
      </c>
      <c r="U118" s="24">
        <v>3962</v>
      </c>
      <c r="V118" s="24">
        <v>3894</v>
      </c>
      <c r="W118" s="24">
        <v>3913</v>
      </c>
      <c r="X118" s="24">
        <v>3911</v>
      </c>
      <c r="Y118" s="24">
        <v>3922</v>
      </c>
      <c r="Z118" s="24">
        <v>3951</v>
      </c>
      <c r="AA118" s="24">
        <v>3929</v>
      </c>
      <c r="AB118" s="24">
        <v>3961</v>
      </c>
      <c r="AC118" s="24">
        <v>3964</v>
      </c>
      <c r="AD118" s="24">
        <v>3983</v>
      </c>
      <c r="AE118" s="24">
        <v>4025</v>
      </c>
      <c r="AF118" s="24">
        <v>4040</v>
      </c>
      <c r="AG118" s="24">
        <v>4018</v>
      </c>
      <c r="AH118" s="24">
        <v>3987</v>
      </c>
      <c r="AI118" s="24">
        <v>4010</v>
      </c>
      <c r="AJ118" s="24">
        <v>3989</v>
      </c>
      <c r="AK118" s="24">
        <v>4008</v>
      </c>
    </row>
    <row r="119" spans="1:37" x14ac:dyDescent="0.2">
      <c r="A119" t="s">
        <v>165</v>
      </c>
      <c r="B119" s="24">
        <v>12842</v>
      </c>
      <c r="C119" s="24">
        <v>12893</v>
      </c>
      <c r="D119" s="24">
        <v>12714</v>
      </c>
      <c r="E119" s="24">
        <v>12886</v>
      </c>
      <c r="F119" s="24">
        <v>12520</v>
      </c>
      <c r="G119" s="24">
        <v>12947</v>
      </c>
      <c r="H119" s="24">
        <v>12753</v>
      </c>
      <c r="I119" s="24">
        <v>12672</v>
      </c>
      <c r="J119" s="24">
        <v>12400</v>
      </c>
      <c r="K119" s="24">
        <v>12604</v>
      </c>
      <c r="L119" s="24">
        <v>12411</v>
      </c>
      <c r="M119" s="24">
        <v>12437</v>
      </c>
      <c r="N119" s="24">
        <v>12445</v>
      </c>
      <c r="O119" s="24">
        <v>12262</v>
      </c>
      <c r="P119" s="24">
        <v>12244</v>
      </c>
      <c r="Q119" s="24">
        <v>12240</v>
      </c>
      <c r="R119" s="24">
        <v>12283</v>
      </c>
      <c r="S119" s="24">
        <v>12449</v>
      </c>
      <c r="T119" s="24">
        <v>12621</v>
      </c>
      <c r="U119" s="24">
        <v>12411</v>
      </c>
      <c r="V119" s="24">
        <v>11978</v>
      </c>
      <c r="W119" s="24">
        <v>12530</v>
      </c>
      <c r="X119" s="24">
        <v>12751</v>
      </c>
      <c r="Y119" s="24">
        <v>12934</v>
      </c>
      <c r="Z119" s="24">
        <v>13013</v>
      </c>
      <c r="AA119" s="24">
        <v>12860</v>
      </c>
      <c r="AB119" s="24">
        <v>13008</v>
      </c>
      <c r="AC119" s="24">
        <v>13383</v>
      </c>
      <c r="AD119" s="24">
        <v>13496</v>
      </c>
      <c r="AE119" s="24">
        <v>13782</v>
      </c>
      <c r="AF119" s="24">
        <v>13717</v>
      </c>
      <c r="AG119" s="24">
        <v>13664</v>
      </c>
      <c r="AH119" s="24">
        <v>13556</v>
      </c>
      <c r="AI119" s="24">
        <v>13724</v>
      </c>
      <c r="AJ119" s="24">
        <v>13585</v>
      </c>
      <c r="AK119" s="24">
        <v>13851</v>
      </c>
    </row>
    <row r="120" spans="1:37" x14ac:dyDescent="0.2">
      <c r="A120" t="s">
        <v>166</v>
      </c>
      <c r="B120" s="24">
        <v>5218</v>
      </c>
      <c r="C120" s="24">
        <v>5203</v>
      </c>
      <c r="D120" s="24">
        <v>5155</v>
      </c>
      <c r="E120" s="24">
        <v>5081</v>
      </c>
      <c r="F120" s="24">
        <v>5054</v>
      </c>
      <c r="G120" s="24">
        <v>5292</v>
      </c>
      <c r="H120" s="24">
        <v>5304</v>
      </c>
      <c r="I120" s="24">
        <v>5228</v>
      </c>
      <c r="J120" s="24">
        <v>5066</v>
      </c>
      <c r="K120" s="24">
        <v>5133</v>
      </c>
      <c r="L120" s="24">
        <v>5080</v>
      </c>
      <c r="M120" s="24">
        <v>5037</v>
      </c>
      <c r="N120" s="24">
        <v>4965</v>
      </c>
      <c r="O120" s="24">
        <v>4938</v>
      </c>
      <c r="P120" s="24">
        <v>4992</v>
      </c>
      <c r="Q120" s="24">
        <v>5011</v>
      </c>
      <c r="R120" s="24">
        <v>5032</v>
      </c>
      <c r="S120" s="24">
        <v>5206</v>
      </c>
      <c r="T120" s="24">
        <v>5230</v>
      </c>
      <c r="U120" s="24">
        <v>5131</v>
      </c>
      <c r="V120" s="24">
        <v>5049</v>
      </c>
      <c r="W120" s="24">
        <v>5153</v>
      </c>
      <c r="X120" s="24">
        <v>5174</v>
      </c>
      <c r="Y120" s="24">
        <v>5137</v>
      </c>
      <c r="Z120" s="24">
        <v>5166</v>
      </c>
      <c r="AA120" s="24">
        <v>5139</v>
      </c>
      <c r="AB120" s="24">
        <v>5216</v>
      </c>
      <c r="AC120" s="24">
        <v>5312</v>
      </c>
      <c r="AD120" s="24">
        <v>5359</v>
      </c>
      <c r="AE120" s="24">
        <v>5527</v>
      </c>
      <c r="AF120" s="24">
        <v>5646</v>
      </c>
      <c r="AG120" s="24">
        <v>5503</v>
      </c>
      <c r="AH120" s="24">
        <v>5444</v>
      </c>
      <c r="AI120" s="24">
        <v>5469</v>
      </c>
      <c r="AJ120" s="24">
        <v>5385</v>
      </c>
      <c r="AK120" s="24">
        <v>5402</v>
      </c>
    </row>
    <row r="121" spans="1:37" x14ac:dyDescent="0.2">
      <c r="A121" t="s">
        <v>167</v>
      </c>
      <c r="B121" s="24">
        <v>49772</v>
      </c>
      <c r="C121" s="24">
        <v>52028</v>
      </c>
      <c r="D121" s="24">
        <v>51370</v>
      </c>
      <c r="E121" s="24">
        <v>49278</v>
      </c>
      <c r="F121" s="24">
        <v>47045</v>
      </c>
      <c r="G121" s="24">
        <v>47069</v>
      </c>
      <c r="H121" s="24">
        <v>47762</v>
      </c>
      <c r="I121" s="24">
        <v>47996</v>
      </c>
      <c r="J121" s="24">
        <v>48866</v>
      </c>
      <c r="K121" s="24">
        <v>49650</v>
      </c>
      <c r="L121" s="24">
        <v>49396</v>
      </c>
      <c r="M121" s="24">
        <v>48876</v>
      </c>
      <c r="N121" s="24">
        <v>47514</v>
      </c>
      <c r="O121" s="24">
        <v>49430</v>
      </c>
      <c r="P121" s="24">
        <v>49839</v>
      </c>
      <c r="Q121" s="24">
        <v>49812</v>
      </c>
      <c r="R121" s="24">
        <v>48734</v>
      </c>
      <c r="S121" s="24">
        <v>46564</v>
      </c>
      <c r="T121" s="24">
        <v>48329</v>
      </c>
      <c r="U121" s="24">
        <v>48377</v>
      </c>
      <c r="V121" s="24">
        <v>50578</v>
      </c>
      <c r="W121" s="24">
        <v>51017</v>
      </c>
      <c r="X121" s="24">
        <v>51233</v>
      </c>
      <c r="Y121" s="24">
        <v>50894</v>
      </c>
      <c r="Z121" s="24">
        <v>49421</v>
      </c>
      <c r="AA121" s="24">
        <v>52188</v>
      </c>
      <c r="AB121" s="24">
        <v>51842</v>
      </c>
      <c r="AC121" s="24">
        <v>51664</v>
      </c>
      <c r="AD121" s="24">
        <v>50969</v>
      </c>
      <c r="AE121" s="24">
        <v>49579</v>
      </c>
      <c r="AF121" s="24">
        <v>49732</v>
      </c>
      <c r="AG121" s="24">
        <v>50966</v>
      </c>
      <c r="AH121" s="24">
        <v>52186</v>
      </c>
      <c r="AI121" s="24">
        <v>52300</v>
      </c>
      <c r="AJ121" s="24">
        <v>52171</v>
      </c>
      <c r="AK121" s="24">
        <v>51951</v>
      </c>
    </row>
    <row r="122" spans="1:37" x14ac:dyDescent="0.2">
      <c r="A122" t="s">
        <v>168</v>
      </c>
      <c r="B122" s="24">
        <v>7478</v>
      </c>
      <c r="C122" s="24">
        <v>7545</v>
      </c>
      <c r="D122" s="24">
        <v>7355</v>
      </c>
      <c r="E122" s="24">
        <v>7189</v>
      </c>
      <c r="F122" s="24">
        <v>7105</v>
      </c>
      <c r="G122" s="24">
        <v>7295</v>
      </c>
      <c r="H122" s="24">
        <v>7131</v>
      </c>
      <c r="I122" s="24">
        <v>7130</v>
      </c>
      <c r="J122" s="24">
        <v>7013</v>
      </c>
      <c r="K122" s="24">
        <v>7243</v>
      </c>
      <c r="L122" s="24">
        <v>7177</v>
      </c>
      <c r="M122" s="24">
        <v>7095</v>
      </c>
      <c r="N122" s="24">
        <v>6977</v>
      </c>
      <c r="O122" s="24">
        <v>7013</v>
      </c>
      <c r="P122" s="24">
        <v>6995</v>
      </c>
      <c r="Q122" s="24">
        <v>7043</v>
      </c>
      <c r="R122" s="24">
        <v>7098</v>
      </c>
      <c r="S122" s="24">
        <v>7197</v>
      </c>
      <c r="T122" s="24">
        <v>7187</v>
      </c>
      <c r="U122" s="24">
        <v>7126</v>
      </c>
      <c r="V122" s="24">
        <v>7046</v>
      </c>
      <c r="W122" s="24">
        <v>7222</v>
      </c>
      <c r="X122" s="24">
        <v>7204</v>
      </c>
      <c r="Y122" s="24">
        <v>7168</v>
      </c>
      <c r="Z122" s="24">
        <v>7243</v>
      </c>
      <c r="AA122" s="24">
        <v>7167</v>
      </c>
      <c r="AB122" s="24">
        <v>7165</v>
      </c>
      <c r="AC122" s="24">
        <v>7189</v>
      </c>
      <c r="AD122" s="24">
        <v>7127</v>
      </c>
      <c r="AE122" s="24">
        <v>7180</v>
      </c>
      <c r="AF122" s="24">
        <v>7167</v>
      </c>
      <c r="AG122" s="24">
        <v>7118</v>
      </c>
      <c r="AH122" s="24">
        <v>7063</v>
      </c>
      <c r="AI122" s="24">
        <v>7250</v>
      </c>
      <c r="AJ122" s="24">
        <v>7230</v>
      </c>
      <c r="AK122" s="24">
        <v>7225</v>
      </c>
    </row>
    <row r="123" spans="1:37" x14ac:dyDescent="0.2">
      <c r="A123" t="s">
        <v>169</v>
      </c>
      <c r="B123" s="24">
        <v>13227</v>
      </c>
      <c r="C123" s="24">
        <v>13241</v>
      </c>
      <c r="D123" s="24">
        <v>13130</v>
      </c>
      <c r="E123" s="24">
        <v>12719</v>
      </c>
      <c r="F123" s="24">
        <v>12408</v>
      </c>
      <c r="G123" s="24">
        <v>12790</v>
      </c>
      <c r="H123" s="24">
        <v>12797</v>
      </c>
      <c r="I123" s="24">
        <v>12747</v>
      </c>
      <c r="J123" s="24">
        <v>12474</v>
      </c>
      <c r="K123" s="24">
        <v>12613</v>
      </c>
      <c r="L123" s="24">
        <v>12547</v>
      </c>
      <c r="M123" s="24">
        <v>12507</v>
      </c>
      <c r="N123" s="24">
        <v>12439</v>
      </c>
      <c r="O123" s="24">
        <v>12476</v>
      </c>
      <c r="P123" s="24">
        <v>12536</v>
      </c>
      <c r="Q123" s="24">
        <v>12484</v>
      </c>
      <c r="R123" s="24">
        <v>12523</v>
      </c>
      <c r="S123" s="24">
        <v>12636</v>
      </c>
      <c r="T123" s="24">
        <v>12799</v>
      </c>
      <c r="U123" s="24">
        <v>12645</v>
      </c>
      <c r="V123" s="24">
        <v>12513</v>
      </c>
      <c r="W123" s="24">
        <v>12562</v>
      </c>
      <c r="X123" s="24">
        <v>12507</v>
      </c>
      <c r="Y123" s="24">
        <v>12544</v>
      </c>
      <c r="Z123" s="24">
        <v>12541</v>
      </c>
      <c r="AA123" s="24">
        <v>12556</v>
      </c>
      <c r="AB123" s="24">
        <v>12658</v>
      </c>
      <c r="AC123" s="24">
        <v>12625</v>
      </c>
      <c r="AD123" s="24">
        <v>12660</v>
      </c>
      <c r="AE123" s="24">
        <v>12837</v>
      </c>
      <c r="AF123" s="24">
        <v>12881</v>
      </c>
      <c r="AG123" s="24">
        <v>12728</v>
      </c>
      <c r="AH123" s="24">
        <v>12651</v>
      </c>
      <c r="AI123" s="24">
        <v>12784</v>
      </c>
      <c r="AJ123" s="24">
        <v>12649</v>
      </c>
      <c r="AK123" s="24">
        <v>12724</v>
      </c>
    </row>
    <row r="124" spans="1:37" x14ac:dyDescent="0.2">
      <c r="A124" t="s">
        <v>170</v>
      </c>
      <c r="B124" s="24">
        <v>89895</v>
      </c>
      <c r="C124" s="24">
        <v>90123</v>
      </c>
      <c r="D124" s="24">
        <v>89947</v>
      </c>
      <c r="E124" s="24">
        <v>90346</v>
      </c>
      <c r="F124" s="24">
        <v>88769</v>
      </c>
      <c r="G124" s="24">
        <v>91673</v>
      </c>
      <c r="H124" s="24">
        <v>92424</v>
      </c>
      <c r="I124" s="24">
        <v>90901</v>
      </c>
      <c r="J124" s="24">
        <v>88952</v>
      </c>
      <c r="K124" s="24">
        <v>88477</v>
      </c>
      <c r="L124" s="24">
        <v>87116</v>
      </c>
      <c r="M124" s="24">
        <v>86264</v>
      </c>
      <c r="N124" s="24">
        <v>86365</v>
      </c>
      <c r="O124" s="24">
        <v>87012</v>
      </c>
      <c r="P124" s="24">
        <v>87221</v>
      </c>
      <c r="Q124" s="24">
        <v>86501</v>
      </c>
      <c r="R124" s="24">
        <v>86594</v>
      </c>
      <c r="S124" s="24">
        <v>87209</v>
      </c>
      <c r="T124" s="24">
        <v>87901</v>
      </c>
      <c r="U124" s="24">
        <v>86557</v>
      </c>
      <c r="V124" s="24">
        <v>85733</v>
      </c>
      <c r="W124" s="24">
        <v>85204</v>
      </c>
      <c r="X124" s="24">
        <v>84961</v>
      </c>
      <c r="Y124" s="24">
        <v>85113</v>
      </c>
      <c r="Z124" s="24">
        <v>85637</v>
      </c>
      <c r="AA124" s="24">
        <v>85714</v>
      </c>
      <c r="AB124" s="24">
        <v>86383</v>
      </c>
      <c r="AC124" s="24">
        <v>86104</v>
      </c>
      <c r="AD124" s="24">
        <v>86545</v>
      </c>
      <c r="AE124" s="24">
        <v>87168</v>
      </c>
      <c r="AF124" s="24">
        <v>87850</v>
      </c>
      <c r="AG124" s="24">
        <v>87464</v>
      </c>
      <c r="AH124" s="24">
        <v>87040</v>
      </c>
      <c r="AI124" s="24">
        <v>86690</v>
      </c>
      <c r="AJ124" s="24">
        <v>86432</v>
      </c>
      <c r="AK124" s="24">
        <v>86984</v>
      </c>
    </row>
    <row r="125" spans="1:37" x14ac:dyDescent="0.2">
      <c r="A125" t="s">
        <v>170</v>
      </c>
      <c r="B125" s="24">
        <v>89895</v>
      </c>
      <c r="C125" s="24">
        <v>90123</v>
      </c>
      <c r="D125" s="24">
        <v>89947</v>
      </c>
      <c r="E125" s="24">
        <v>90346</v>
      </c>
      <c r="F125" s="24">
        <v>88769</v>
      </c>
      <c r="G125" s="24">
        <v>91673</v>
      </c>
      <c r="H125" s="24">
        <v>92424</v>
      </c>
      <c r="I125" s="24">
        <v>90901</v>
      </c>
      <c r="J125" s="24">
        <v>88952</v>
      </c>
      <c r="K125" s="24">
        <v>88477</v>
      </c>
      <c r="L125" s="24">
        <v>87116</v>
      </c>
      <c r="M125" s="24">
        <v>86264</v>
      </c>
      <c r="N125" s="24">
        <v>86365</v>
      </c>
      <c r="O125" s="24">
        <v>87012</v>
      </c>
      <c r="P125" s="24">
        <v>87221</v>
      </c>
      <c r="Q125" s="24">
        <v>86501</v>
      </c>
      <c r="R125" s="24">
        <v>86594</v>
      </c>
      <c r="S125" s="24">
        <v>87209</v>
      </c>
      <c r="T125" s="24">
        <v>87901</v>
      </c>
      <c r="U125" s="24">
        <v>86557</v>
      </c>
      <c r="V125" s="24">
        <v>85733</v>
      </c>
      <c r="W125" s="24">
        <v>85204</v>
      </c>
      <c r="X125" s="24">
        <v>84961</v>
      </c>
      <c r="Y125" s="24">
        <v>85113</v>
      </c>
      <c r="Z125" s="24">
        <v>85637</v>
      </c>
      <c r="AA125" s="24">
        <v>85714</v>
      </c>
      <c r="AB125" s="24">
        <v>86383</v>
      </c>
      <c r="AC125" s="24">
        <v>86104</v>
      </c>
      <c r="AD125" s="24">
        <v>86545</v>
      </c>
      <c r="AE125" s="24">
        <v>87168</v>
      </c>
      <c r="AF125" s="24">
        <v>87850</v>
      </c>
      <c r="AG125" s="24">
        <v>87464</v>
      </c>
      <c r="AH125" s="24">
        <v>87040</v>
      </c>
      <c r="AI125" s="24">
        <v>86690</v>
      </c>
      <c r="AJ125" s="24">
        <v>86432</v>
      </c>
      <c r="AK125" s="24">
        <v>86984</v>
      </c>
    </row>
    <row r="126" spans="1:37" x14ac:dyDescent="0.2">
      <c r="A126" t="s">
        <v>171</v>
      </c>
      <c r="B126" s="24">
        <v>111872</v>
      </c>
      <c r="C126" s="24">
        <v>112191</v>
      </c>
      <c r="D126" s="24">
        <v>112039</v>
      </c>
      <c r="E126" s="24">
        <v>112057</v>
      </c>
      <c r="F126" s="24">
        <v>110024</v>
      </c>
      <c r="G126" s="24">
        <v>114024</v>
      </c>
      <c r="H126" s="24">
        <v>115626</v>
      </c>
      <c r="I126" s="24">
        <v>113717</v>
      </c>
      <c r="J126" s="24">
        <v>111310</v>
      </c>
      <c r="K126" s="24">
        <v>110851</v>
      </c>
      <c r="L126" s="24">
        <v>109225</v>
      </c>
      <c r="M126" s="24">
        <v>108101</v>
      </c>
      <c r="N126" s="24">
        <v>108217</v>
      </c>
      <c r="O126" s="24">
        <v>108890</v>
      </c>
      <c r="P126" s="24">
        <v>108928</v>
      </c>
      <c r="Q126" s="24">
        <v>108012</v>
      </c>
      <c r="R126" s="24">
        <v>108141</v>
      </c>
      <c r="S126" s="24">
        <v>108966</v>
      </c>
      <c r="T126" s="24">
        <v>109722</v>
      </c>
      <c r="U126" s="24">
        <v>108066</v>
      </c>
      <c r="V126" s="24">
        <v>106819</v>
      </c>
      <c r="W126" s="24">
        <v>106549</v>
      </c>
      <c r="X126" s="24">
        <v>105981</v>
      </c>
      <c r="Y126" s="24">
        <v>106252</v>
      </c>
      <c r="Z126" s="24">
        <v>106869</v>
      </c>
      <c r="AA126" s="24">
        <v>106872</v>
      </c>
      <c r="AB126" s="24">
        <v>107699</v>
      </c>
      <c r="AC126" s="24">
        <v>107308</v>
      </c>
      <c r="AD126" s="24">
        <v>107881</v>
      </c>
      <c r="AE126" s="24">
        <v>108614</v>
      </c>
      <c r="AF126" s="24">
        <v>109445</v>
      </c>
      <c r="AG126" s="24">
        <v>108850</v>
      </c>
      <c r="AH126" s="24">
        <v>108373</v>
      </c>
      <c r="AI126" s="24">
        <v>108091</v>
      </c>
      <c r="AJ126" s="24">
        <v>107710</v>
      </c>
      <c r="AK126" s="24">
        <v>108432</v>
      </c>
    </row>
    <row r="127" spans="1:37" x14ac:dyDescent="0.2">
      <c r="A127" t="s">
        <v>171</v>
      </c>
      <c r="B127" s="24">
        <v>111872</v>
      </c>
      <c r="C127" s="24">
        <v>112191</v>
      </c>
      <c r="D127" s="24">
        <v>112039</v>
      </c>
      <c r="E127" s="24">
        <v>112057</v>
      </c>
      <c r="F127" s="24">
        <v>110024</v>
      </c>
      <c r="G127" s="24">
        <v>114024</v>
      </c>
      <c r="H127" s="24">
        <v>115626</v>
      </c>
      <c r="I127" s="24">
        <v>113717</v>
      </c>
      <c r="J127" s="24">
        <v>111310</v>
      </c>
      <c r="K127" s="24">
        <v>110851</v>
      </c>
      <c r="L127" s="24">
        <v>109225</v>
      </c>
      <c r="M127" s="24">
        <v>108101</v>
      </c>
      <c r="N127" s="24">
        <v>108217</v>
      </c>
      <c r="O127" s="24">
        <v>108890</v>
      </c>
      <c r="P127" s="24">
        <v>108928</v>
      </c>
      <c r="Q127" s="24">
        <v>108012</v>
      </c>
      <c r="R127" s="24">
        <v>108141</v>
      </c>
      <c r="S127" s="24">
        <v>108966</v>
      </c>
      <c r="T127" s="24">
        <v>109722</v>
      </c>
      <c r="U127" s="24">
        <v>108066</v>
      </c>
      <c r="V127" s="24">
        <v>106819</v>
      </c>
      <c r="W127" s="24">
        <v>106549</v>
      </c>
      <c r="X127" s="24">
        <v>105981</v>
      </c>
      <c r="Y127" s="24">
        <v>106252</v>
      </c>
      <c r="Z127" s="24">
        <v>106869</v>
      </c>
      <c r="AA127" s="24">
        <v>106872</v>
      </c>
      <c r="AB127" s="24">
        <v>107699</v>
      </c>
      <c r="AC127" s="24">
        <v>107308</v>
      </c>
      <c r="AD127" s="24">
        <v>107881</v>
      </c>
      <c r="AE127" s="24">
        <v>108614</v>
      </c>
      <c r="AF127" s="24">
        <v>109445</v>
      </c>
      <c r="AG127" s="24">
        <v>108850</v>
      </c>
      <c r="AH127" s="24">
        <v>108373</v>
      </c>
      <c r="AI127" s="24">
        <v>108091</v>
      </c>
      <c r="AJ127" s="24">
        <v>107710</v>
      </c>
      <c r="AK127" s="24">
        <v>108432</v>
      </c>
    </row>
    <row r="128" spans="1:37" x14ac:dyDescent="0.2">
      <c r="A128" t="s">
        <v>172</v>
      </c>
      <c r="B128" s="24">
        <v>5326</v>
      </c>
      <c r="C128" s="24">
        <v>5330</v>
      </c>
      <c r="D128" s="24">
        <v>5111</v>
      </c>
      <c r="E128" s="24">
        <v>5234</v>
      </c>
      <c r="F128" s="24">
        <v>5231</v>
      </c>
      <c r="G128" s="24">
        <v>5610</v>
      </c>
      <c r="H128" s="24">
        <v>5635</v>
      </c>
      <c r="I128" s="24">
        <v>5617</v>
      </c>
      <c r="J128" s="24">
        <v>5335</v>
      </c>
      <c r="K128" s="24">
        <v>5702</v>
      </c>
      <c r="L128" s="24">
        <v>5495</v>
      </c>
      <c r="M128" s="24">
        <v>5385</v>
      </c>
      <c r="N128" s="24">
        <v>5299</v>
      </c>
      <c r="O128" s="24">
        <v>5089</v>
      </c>
      <c r="P128" s="24">
        <v>5053</v>
      </c>
      <c r="Q128" s="24">
        <v>5192</v>
      </c>
      <c r="R128" s="24">
        <v>5215</v>
      </c>
      <c r="S128" s="24">
        <v>5646</v>
      </c>
      <c r="T128" s="24">
        <v>5640</v>
      </c>
      <c r="U128" s="24">
        <v>5612</v>
      </c>
      <c r="V128" s="24">
        <v>5231</v>
      </c>
      <c r="W128" s="24">
        <v>5517</v>
      </c>
      <c r="X128" s="24">
        <v>5426</v>
      </c>
      <c r="Y128" s="24">
        <v>5378</v>
      </c>
      <c r="Z128" s="24">
        <v>5390</v>
      </c>
      <c r="AA128" s="24">
        <v>5122</v>
      </c>
      <c r="AB128" s="24">
        <v>5194</v>
      </c>
      <c r="AC128" s="24">
        <v>5481</v>
      </c>
      <c r="AD128" s="24">
        <v>5464</v>
      </c>
      <c r="AE128" s="24">
        <v>5929</v>
      </c>
      <c r="AF128" s="24">
        <v>6108</v>
      </c>
      <c r="AG128" s="24">
        <v>5886</v>
      </c>
      <c r="AH128" s="24">
        <v>5608</v>
      </c>
      <c r="AI128" s="24">
        <v>5784</v>
      </c>
      <c r="AJ128" s="24">
        <v>5638</v>
      </c>
      <c r="AK128" s="24">
        <v>5663</v>
      </c>
    </row>
    <row r="129" spans="1:37" x14ac:dyDescent="0.2">
      <c r="A129" t="s">
        <v>173</v>
      </c>
      <c r="B129" s="24">
        <v>5697</v>
      </c>
      <c r="C129" s="24">
        <v>5724</v>
      </c>
      <c r="D129" s="24">
        <v>5633</v>
      </c>
      <c r="E129" s="24">
        <v>5513</v>
      </c>
      <c r="F129" s="24">
        <v>5605</v>
      </c>
      <c r="G129" s="24">
        <v>5907</v>
      </c>
      <c r="H129" s="24">
        <v>5811</v>
      </c>
      <c r="I129" s="24">
        <v>5791</v>
      </c>
      <c r="J129" s="24">
        <v>5505</v>
      </c>
      <c r="K129" s="24">
        <v>5655</v>
      </c>
      <c r="L129" s="24">
        <v>5565</v>
      </c>
      <c r="M129" s="24">
        <v>5547</v>
      </c>
      <c r="N129" s="24">
        <v>5404</v>
      </c>
      <c r="O129" s="24">
        <v>5383</v>
      </c>
      <c r="P129" s="24">
        <v>5410</v>
      </c>
      <c r="Q129" s="24">
        <v>5460</v>
      </c>
      <c r="R129" s="24">
        <v>5501</v>
      </c>
      <c r="S129" s="24">
        <v>5634</v>
      </c>
      <c r="T129" s="24">
        <v>5592</v>
      </c>
      <c r="U129" s="24">
        <v>5505</v>
      </c>
      <c r="V129" s="24">
        <v>5259</v>
      </c>
      <c r="W129" s="24">
        <v>5526</v>
      </c>
      <c r="X129" s="24">
        <v>5671</v>
      </c>
      <c r="Y129" s="24">
        <v>5682</v>
      </c>
      <c r="Z129" s="24">
        <v>5589</v>
      </c>
      <c r="AA129" s="24">
        <v>5530</v>
      </c>
      <c r="AB129" s="24">
        <v>5563</v>
      </c>
      <c r="AC129" s="24">
        <v>5781</v>
      </c>
      <c r="AD129" s="24">
        <v>5840</v>
      </c>
      <c r="AE129" s="24">
        <v>5994</v>
      </c>
      <c r="AF129" s="24">
        <v>6010</v>
      </c>
      <c r="AG129" s="24">
        <v>5943</v>
      </c>
      <c r="AH129" s="24">
        <v>5829</v>
      </c>
      <c r="AI129" s="24">
        <v>5945</v>
      </c>
      <c r="AJ129" s="24">
        <v>5927</v>
      </c>
      <c r="AK129" s="24">
        <v>5944</v>
      </c>
    </row>
    <row r="130" spans="1:37" x14ac:dyDescent="0.2">
      <c r="A130" t="s">
        <v>174</v>
      </c>
      <c r="B130" s="24">
        <v>1705</v>
      </c>
      <c r="C130" s="24">
        <v>1714</v>
      </c>
      <c r="D130" s="24">
        <v>1699</v>
      </c>
      <c r="E130" s="24">
        <v>1716</v>
      </c>
      <c r="F130" s="24">
        <v>1655</v>
      </c>
      <c r="G130" s="24">
        <v>1692</v>
      </c>
      <c r="H130" s="24">
        <v>1666</v>
      </c>
      <c r="I130" s="24">
        <v>1636</v>
      </c>
      <c r="J130" s="24">
        <v>1601</v>
      </c>
      <c r="K130" s="24">
        <v>1628</v>
      </c>
      <c r="L130" s="24">
        <v>1614</v>
      </c>
      <c r="M130" s="24">
        <v>1604</v>
      </c>
      <c r="N130" s="24">
        <v>1585</v>
      </c>
      <c r="O130" s="24">
        <v>1597</v>
      </c>
      <c r="P130" s="24">
        <v>1583</v>
      </c>
      <c r="Q130" s="24">
        <v>1580</v>
      </c>
      <c r="R130" s="24">
        <v>1578</v>
      </c>
      <c r="S130" s="24">
        <v>1586</v>
      </c>
      <c r="T130" s="24">
        <v>1577</v>
      </c>
      <c r="U130" s="24">
        <v>1572</v>
      </c>
      <c r="V130" s="24">
        <v>1578</v>
      </c>
      <c r="W130" s="24">
        <v>1661</v>
      </c>
      <c r="X130" s="24">
        <v>1677</v>
      </c>
      <c r="Y130" s="24">
        <v>1679</v>
      </c>
      <c r="Z130" s="24">
        <v>1693</v>
      </c>
      <c r="AA130" s="24">
        <v>1693</v>
      </c>
      <c r="AB130" s="24">
        <v>1739</v>
      </c>
      <c r="AC130" s="24">
        <v>1777</v>
      </c>
      <c r="AD130" s="24">
        <v>1795</v>
      </c>
      <c r="AE130" s="24">
        <v>1801</v>
      </c>
      <c r="AF130" s="24">
        <v>1774</v>
      </c>
      <c r="AG130" s="24">
        <v>1783</v>
      </c>
      <c r="AH130" s="24">
        <v>1805</v>
      </c>
      <c r="AI130" s="24">
        <v>1823</v>
      </c>
      <c r="AJ130" s="24">
        <v>1804</v>
      </c>
      <c r="AK130" s="24">
        <v>1826</v>
      </c>
    </row>
    <row r="131" spans="1:37" x14ac:dyDescent="0.2">
      <c r="A131" t="s">
        <v>174</v>
      </c>
      <c r="B131" s="24">
        <v>1705</v>
      </c>
      <c r="C131" s="24">
        <v>1714</v>
      </c>
      <c r="D131" s="24">
        <v>1699</v>
      </c>
      <c r="E131" s="24">
        <v>1716</v>
      </c>
      <c r="F131" s="24">
        <v>1655</v>
      </c>
      <c r="G131" s="24">
        <v>1692</v>
      </c>
      <c r="H131" s="24">
        <v>1666</v>
      </c>
      <c r="I131" s="24">
        <v>1636</v>
      </c>
      <c r="J131" s="24">
        <v>1601</v>
      </c>
      <c r="K131" s="24">
        <v>1628</v>
      </c>
      <c r="L131" s="24">
        <v>1614</v>
      </c>
      <c r="M131" s="24">
        <v>1604</v>
      </c>
      <c r="N131" s="24">
        <v>1585</v>
      </c>
      <c r="O131" s="24">
        <v>1597</v>
      </c>
      <c r="P131" s="24">
        <v>1583</v>
      </c>
      <c r="Q131" s="24">
        <v>1580</v>
      </c>
      <c r="R131" s="24">
        <v>1578</v>
      </c>
      <c r="S131" s="24">
        <v>1586</v>
      </c>
      <c r="T131" s="24">
        <v>1577</v>
      </c>
      <c r="U131" s="24">
        <v>1572</v>
      </c>
      <c r="V131" s="24">
        <v>1578</v>
      </c>
      <c r="W131" s="24">
        <v>1661</v>
      </c>
      <c r="X131" s="24">
        <v>1677</v>
      </c>
      <c r="Y131" s="24">
        <v>1679</v>
      </c>
      <c r="Z131" s="24">
        <v>1693</v>
      </c>
      <c r="AA131" s="24">
        <v>1693</v>
      </c>
      <c r="AB131" s="24">
        <v>1739</v>
      </c>
      <c r="AC131" s="24">
        <v>1777</v>
      </c>
      <c r="AD131" s="24">
        <v>1795</v>
      </c>
      <c r="AE131" s="24">
        <v>1801</v>
      </c>
      <c r="AF131" s="24">
        <v>1774</v>
      </c>
      <c r="AG131" s="24">
        <v>1783</v>
      </c>
      <c r="AH131" s="24">
        <v>1805</v>
      </c>
      <c r="AI131" s="24">
        <v>1823</v>
      </c>
      <c r="AJ131" s="24">
        <v>1804</v>
      </c>
      <c r="AK131" s="24">
        <v>1826</v>
      </c>
    </row>
    <row r="132" spans="1:37" x14ac:dyDescent="0.2">
      <c r="A132" t="s">
        <v>175</v>
      </c>
      <c r="B132" s="24">
        <v>7362</v>
      </c>
      <c r="C132" s="24">
        <v>7376</v>
      </c>
      <c r="D132" s="24">
        <v>7358</v>
      </c>
      <c r="E132" s="24">
        <v>7286</v>
      </c>
      <c r="F132" s="24">
        <v>7071</v>
      </c>
      <c r="G132" s="24">
        <v>7235</v>
      </c>
      <c r="H132" s="24">
        <v>7286</v>
      </c>
      <c r="I132" s="24">
        <v>7242</v>
      </c>
      <c r="J132" s="24">
        <v>7084</v>
      </c>
      <c r="K132" s="24">
        <v>7123</v>
      </c>
      <c r="L132" s="24">
        <v>7004</v>
      </c>
      <c r="M132" s="24">
        <v>7011</v>
      </c>
      <c r="N132" s="24">
        <v>7079</v>
      </c>
      <c r="O132" s="24">
        <v>7032</v>
      </c>
      <c r="P132" s="24">
        <v>7069</v>
      </c>
      <c r="Q132" s="24">
        <v>6985</v>
      </c>
      <c r="R132" s="24">
        <v>6949</v>
      </c>
      <c r="S132" s="24">
        <v>7029</v>
      </c>
      <c r="T132" s="24">
        <v>7083</v>
      </c>
      <c r="U132" s="24">
        <v>6947</v>
      </c>
      <c r="V132" s="24">
        <v>6929</v>
      </c>
      <c r="W132" s="24">
        <v>7040</v>
      </c>
      <c r="X132" s="24">
        <v>7081</v>
      </c>
      <c r="Y132" s="24">
        <v>7125</v>
      </c>
      <c r="Z132" s="24">
        <v>7220</v>
      </c>
      <c r="AA132" s="24">
        <v>7236</v>
      </c>
      <c r="AB132" s="24">
        <v>7334</v>
      </c>
      <c r="AC132" s="24">
        <v>7444</v>
      </c>
      <c r="AD132" s="24">
        <v>7441</v>
      </c>
      <c r="AE132" s="24">
        <v>7491</v>
      </c>
      <c r="AF132" s="24">
        <v>7602</v>
      </c>
      <c r="AG132" s="24">
        <v>7470</v>
      </c>
      <c r="AH132" s="24">
        <v>7478</v>
      </c>
      <c r="AI132" s="24">
        <v>7490</v>
      </c>
      <c r="AJ132" s="24">
        <v>7384</v>
      </c>
      <c r="AK132" s="24">
        <v>7447</v>
      </c>
    </row>
    <row r="133" spans="1:37" x14ac:dyDescent="0.2">
      <c r="A133" t="s">
        <v>176</v>
      </c>
      <c r="B133" s="24">
        <v>17489</v>
      </c>
      <c r="C133" s="24">
        <v>17465</v>
      </c>
      <c r="D133" s="24">
        <v>17291</v>
      </c>
      <c r="E133" s="24">
        <v>17203</v>
      </c>
      <c r="F133" s="24">
        <v>16818</v>
      </c>
      <c r="G133" s="24">
        <v>17303</v>
      </c>
      <c r="H133" s="24">
        <v>17230</v>
      </c>
      <c r="I133" s="24">
        <v>17251</v>
      </c>
      <c r="J133" s="24">
        <v>16843</v>
      </c>
      <c r="K133" s="24">
        <v>17109</v>
      </c>
      <c r="L133" s="24">
        <v>16976</v>
      </c>
      <c r="M133" s="24">
        <v>16795</v>
      </c>
      <c r="N133" s="24">
        <v>16809</v>
      </c>
      <c r="O133" s="24">
        <v>16728</v>
      </c>
      <c r="P133" s="24">
        <v>16804</v>
      </c>
      <c r="Q133" s="24">
        <v>16761</v>
      </c>
      <c r="R133" s="24">
        <v>16856</v>
      </c>
      <c r="S133" s="24">
        <v>17286</v>
      </c>
      <c r="T133" s="24">
        <v>17222</v>
      </c>
      <c r="U133" s="24">
        <v>17028</v>
      </c>
      <c r="V133" s="24">
        <v>16766</v>
      </c>
      <c r="W133" s="24">
        <v>17149</v>
      </c>
      <c r="X133" s="24">
        <v>17275</v>
      </c>
      <c r="Y133" s="24">
        <v>17217</v>
      </c>
      <c r="Z133" s="24">
        <v>17367</v>
      </c>
      <c r="AA133" s="24">
        <v>17242</v>
      </c>
      <c r="AB133" s="24">
        <v>17426</v>
      </c>
      <c r="AC133" s="24">
        <v>17598</v>
      </c>
      <c r="AD133" s="24">
        <v>17611</v>
      </c>
      <c r="AE133" s="24">
        <v>17992</v>
      </c>
      <c r="AF133" s="24">
        <v>18053</v>
      </c>
      <c r="AG133" s="24">
        <v>17832</v>
      </c>
      <c r="AH133" s="24">
        <v>17663</v>
      </c>
      <c r="AI133" s="24">
        <v>17922</v>
      </c>
      <c r="AJ133" s="24">
        <v>17749</v>
      </c>
      <c r="AK133" s="24">
        <v>17756</v>
      </c>
    </row>
    <row r="134" spans="1:37" x14ac:dyDescent="0.2">
      <c r="A134" t="s">
        <v>177</v>
      </c>
      <c r="B134" s="24">
        <v>12075</v>
      </c>
      <c r="C134" s="24">
        <v>12111</v>
      </c>
      <c r="D134" s="24">
        <v>12022</v>
      </c>
      <c r="E134" s="24">
        <v>12338</v>
      </c>
      <c r="F134" s="24">
        <v>11948</v>
      </c>
      <c r="G134" s="24">
        <v>12156</v>
      </c>
      <c r="H134" s="24">
        <v>12140</v>
      </c>
      <c r="I134" s="24">
        <v>12122</v>
      </c>
      <c r="J134" s="24">
        <v>11884</v>
      </c>
      <c r="K134" s="24">
        <v>12054</v>
      </c>
      <c r="L134" s="24">
        <v>11778</v>
      </c>
      <c r="M134" s="24">
        <v>11636</v>
      </c>
      <c r="N134" s="24">
        <v>11605</v>
      </c>
      <c r="O134" s="24">
        <v>11572</v>
      </c>
      <c r="P134" s="24">
        <v>11574</v>
      </c>
      <c r="Q134" s="24">
        <v>11683</v>
      </c>
      <c r="R134" s="24">
        <v>11784</v>
      </c>
      <c r="S134" s="24">
        <v>12113</v>
      </c>
      <c r="T134" s="24">
        <v>12097</v>
      </c>
      <c r="U134" s="24">
        <v>11980</v>
      </c>
      <c r="V134" s="24">
        <v>11945</v>
      </c>
      <c r="W134" s="24">
        <v>12239</v>
      </c>
      <c r="X134" s="24">
        <v>12174</v>
      </c>
      <c r="Y134" s="24">
        <v>11992</v>
      </c>
      <c r="Z134" s="24">
        <v>12088</v>
      </c>
      <c r="AA134" s="24">
        <v>12071</v>
      </c>
      <c r="AB134" s="24">
        <v>12242</v>
      </c>
      <c r="AC134" s="24">
        <v>12472</v>
      </c>
      <c r="AD134" s="24">
        <v>12588</v>
      </c>
      <c r="AE134" s="24">
        <v>12897</v>
      </c>
      <c r="AF134" s="24">
        <v>13025</v>
      </c>
      <c r="AG134" s="24">
        <v>12770</v>
      </c>
      <c r="AH134" s="24">
        <v>12730</v>
      </c>
      <c r="AI134" s="24">
        <v>12914</v>
      </c>
      <c r="AJ134" s="24">
        <v>12718</v>
      </c>
      <c r="AK134" s="24">
        <v>12768</v>
      </c>
    </row>
    <row r="135" spans="1:37" x14ac:dyDescent="0.2">
      <c r="A135" t="s">
        <v>178</v>
      </c>
      <c r="B135" s="24">
        <v>7322</v>
      </c>
      <c r="C135" s="24">
        <v>7345</v>
      </c>
      <c r="D135" s="24">
        <v>7281</v>
      </c>
      <c r="E135" s="24">
        <v>7586</v>
      </c>
      <c r="F135" s="24">
        <v>7180</v>
      </c>
      <c r="G135" s="24">
        <v>7296</v>
      </c>
      <c r="H135" s="24">
        <v>7230</v>
      </c>
      <c r="I135" s="24">
        <v>7254</v>
      </c>
      <c r="J135" s="24">
        <v>7085</v>
      </c>
      <c r="K135" s="24">
        <v>7191</v>
      </c>
      <c r="L135" s="24">
        <v>7059</v>
      </c>
      <c r="M135" s="24">
        <v>7002</v>
      </c>
      <c r="N135" s="24">
        <v>7006</v>
      </c>
      <c r="O135" s="24">
        <v>6986</v>
      </c>
      <c r="P135" s="24">
        <v>7000</v>
      </c>
      <c r="Q135" s="24">
        <v>7035</v>
      </c>
      <c r="R135" s="24">
        <v>7007</v>
      </c>
      <c r="S135" s="24">
        <v>7155</v>
      </c>
      <c r="T135" s="24">
        <v>6979</v>
      </c>
      <c r="U135" s="24">
        <v>6939</v>
      </c>
      <c r="V135" s="24">
        <v>6874</v>
      </c>
      <c r="W135" s="24">
        <v>7014</v>
      </c>
      <c r="X135" s="24">
        <v>7083</v>
      </c>
      <c r="Y135" s="24">
        <v>7123</v>
      </c>
      <c r="Z135" s="24">
        <v>7223</v>
      </c>
      <c r="AA135" s="24">
        <v>7139</v>
      </c>
      <c r="AB135" s="24">
        <v>7206</v>
      </c>
      <c r="AC135" s="24">
        <v>7348</v>
      </c>
      <c r="AD135" s="24">
        <v>7402</v>
      </c>
      <c r="AE135" s="24">
        <v>7519</v>
      </c>
      <c r="AF135" s="24">
        <v>7468</v>
      </c>
      <c r="AG135" s="24">
        <v>7458</v>
      </c>
      <c r="AH135" s="24">
        <v>7475</v>
      </c>
      <c r="AI135" s="24">
        <v>7542</v>
      </c>
      <c r="AJ135" s="24">
        <v>7386</v>
      </c>
      <c r="AK135" s="24">
        <v>7447</v>
      </c>
    </row>
    <row r="136" spans="1:37" x14ac:dyDescent="0.2">
      <c r="A136" t="s">
        <v>179</v>
      </c>
      <c r="B136" s="24">
        <v>12641</v>
      </c>
      <c r="C136" s="24">
        <v>12685</v>
      </c>
      <c r="D136" s="24">
        <v>12657</v>
      </c>
      <c r="E136" s="24">
        <v>13033</v>
      </c>
      <c r="F136" s="24">
        <v>12957</v>
      </c>
      <c r="G136" s="24">
        <v>13600</v>
      </c>
      <c r="H136" s="24">
        <v>14010</v>
      </c>
      <c r="I136" s="24">
        <v>13638</v>
      </c>
      <c r="J136" s="24">
        <v>13151</v>
      </c>
      <c r="K136" s="24">
        <v>13046</v>
      </c>
      <c r="L136" s="24">
        <v>12793</v>
      </c>
      <c r="M136" s="24">
        <v>12640</v>
      </c>
      <c r="N136" s="24">
        <v>12695</v>
      </c>
      <c r="O136" s="24">
        <v>12738</v>
      </c>
      <c r="P136" s="24">
        <v>12663</v>
      </c>
      <c r="Q136" s="24">
        <v>12547</v>
      </c>
      <c r="R136" s="24">
        <v>12502</v>
      </c>
      <c r="S136" s="24">
        <v>12599</v>
      </c>
      <c r="T136" s="24">
        <v>12745</v>
      </c>
      <c r="U136" s="24">
        <v>12521</v>
      </c>
      <c r="V136" s="24">
        <v>12308</v>
      </c>
      <c r="W136" s="24">
        <v>12343</v>
      </c>
      <c r="X136" s="24">
        <v>12220</v>
      </c>
      <c r="Y136" s="24">
        <v>12457</v>
      </c>
      <c r="Z136" s="24">
        <v>12326</v>
      </c>
      <c r="AA136" s="24">
        <v>12329</v>
      </c>
      <c r="AB136" s="24">
        <v>12311</v>
      </c>
      <c r="AC136" s="24">
        <v>12218</v>
      </c>
      <c r="AD136" s="24">
        <v>12239</v>
      </c>
      <c r="AE136" s="24">
        <v>12360</v>
      </c>
      <c r="AF136" s="24">
        <v>12448</v>
      </c>
      <c r="AG136" s="24">
        <v>12414</v>
      </c>
      <c r="AH136" s="24">
        <v>12245</v>
      </c>
      <c r="AI136" s="24">
        <v>12274</v>
      </c>
      <c r="AJ136" s="24">
        <v>12199</v>
      </c>
      <c r="AK136" s="24">
        <v>12276</v>
      </c>
    </row>
    <row r="137" spans="1:37" x14ac:dyDescent="0.2">
      <c r="A137" t="s">
        <v>179</v>
      </c>
      <c r="B137" s="24">
        <v>12641</v>
      </c>
      <c r="C137" s="24">
        <v>12685</v>
      </c>
      <c r="D137" s="24">
        <v>12657</v>
      </c>
      <c r="E137" s="24">
        <v>13033</v>
      </c>
      <c r="F137" s="24">
        <v>12957</v>
      </c>
      <c r="G137" s="24">
        <v>13600</v>
      </c>
      <c r="H137" s="24">
        <v>14010</v>
      </c>
      <c r="I137" s="24">
        <v>13638</v>
      </c>
      <c r="J137" s="24">
        <v>13151</v>
      </c>
      <c r="K137" s="24">
        <v>13046</v>
      </c>
      <c r="L137" s="24">
        <v>12793</v>
      </c>
      <c r="M137" s="24">
        <v>12640</v>
      </c>
      <c r="N137" s="24">
        <v>12695</v>
      </c>
      <c r="O137" s="24">
        <v>12738</v>
      </c>
      <c r="P137" s="24">
        <v>12663</v>
      </c>
      <c r="Q137" s="24">
        <v>12547</v>
      </c>
      <c r="R137" s="24">
        <v>12502</v>
      </c>
      <c r="S137" s="24">
        <v>12599</v>
      </c>
      <c r="T137" s="24">
        <v>12745</v>
      </c>
      <c r="U137" s="24">
        <v>12521</v>
      </c>
      <c r="V137" s="24">
        <v>12308</v>
      </c>
      <c r="W137" s="24">
        <v>12343</v>
      </c>
      <c r="X137" s="24">
        <v>12220</v>
      </c>
      <c r="Y137" s="24">
        <v>12457</v>
      </c>
      <c r="Z137" s="24">
        <v>12326</v>
      </c>
      <c r="AA137" s="24">
        <v>12329</v>
      </c>
      <c r="AB137" s="24">
        <v>12311</v>
      </c>
      <c r="AC137" s="24">
        <v>12218</v>
      </c>
      <c r="AD137" s="24">
        <v>12239</v>
      </c>
      <c r="AE137" s="24">
        <v>12360</v>
      </c>
      <c r="AF137" s="24">
        <v>12448</v>
      </c>
      <c r="AG137" s="24">
        <v>12414</v>
      </c>
      <c r="AH137" s="24">
        <v>12245</v>
      </c>
      <c r="AI137" s="24">
        <v>12274</v>
      </c>
      <c r="AJ137" s="24">
        <v>12199</v>
      </c>
      <c r="AK137" s="24">
        <v>12276</v>
      </c>
    </row>
    <row r="138" spans="1:37" x14ac:dyDescent="0.2">
      <c r="A138" t="s">
        <v>180</v>
      </c>
      <c r="B138" s="24">
        <v>30366</v>
      </c>
      <c r="C138" s="24">
        <v>30457</v>
      </c>
      <c r="D138" s="24">
        <v>30211</v>
      </c>
      <c r="E138" s="24">
        <v>31182</v>
      </c>
      <c r="F138" s="24">
        <v>29507</v>
      </c>
      <c r="G138" s="24">
        <v>30097</v>
      </c>
      <c r="H138" s="24">
        <v>29352</v>
      </c>
      <c r="I138" s="24">
        <v>29985</v>
      </c>
      <c r="J138" s="24">
        <v>29579</v>
      </c>
      <c r="K138" s="24">
        <v>29885</v>
      </c>
      <c r="L138" s="24">
        <v>29586</v>
      </c>
      <c r="M138" s="24">
        <v>29458</v>
      </c>
      <c r="N138" s="24">
        <v>29300</v>
      </c>
      <c r="O138" s="24">
        <v>29148</v>
      </c>
      <c r="P138" s="24">
        <v>29130</v>
      </c>
      <c r="Q138" s="24">
        <v>29050</v>
      </c>
      <c r="R138" s="24">
        <v>28955</v>
      </c>
      <c r="S138" s="24">
        <v>29261</v>
      </c>
      <c r="T138" s="24">
        <v>29011</v>
      </c>
      <c r="U138" s="24">
        <v>28825</v>
      </c>
      <c r="V138" s="24">
        <v>28810</v>
      </c>
      <c r="W138" s="24">
        <v>29683</v>
      </c>
      <c r="X138" s="24">
        <v>30065</v>
      </c>
      <c r="Y138" s="24">
        <v>30275</v>
      </c>
      <c r="Z138" s="24">
        <v>30566</v>
      </c>
      <c r="AA138" s="24">
        <v>30247</v>
      </c>
      <c r="AB138" s="24">
        <v>30604</v>
      </c>
      <c r="AC138" s="24">
        <v>31225</v>
      </c>
      <c r="AD138" s="24">
        <v>31423</v>
      </c>
      <c r="AE138" s="24">
        <v>31906</v>
      </c>
      <c r="AF138" s="24">
        <v>31345</v>
      </c>
      <c r="AG138" s="24">
        <v>32018</v>
      </c>
      <c r="AH138" s="24">
        <v>32264</v>
      </c>
      <c r="AI138" s="24">
        <v>32467</v>
      </c>
      <c r="AJ138" s="24">
        <v>32079</v>
      </c>
      <c r="AK138" s="24">
        <v>32396</v>
      </c>
    </row>
    <row r="139" spans="1:37" x14ac:dyDescent="0.2">
      <c r="A139" t="s">
        <v>181</v>
      </c>
      <c r="B139" s="24">
        <v>6472</v>
      </c>
      <c r="C139" s="24">
        <v>6478</v>
      </c>
      <c r="D139" s="24">
        <v>6420</v>
      </c>
      <c r="E139" s="24">
        <v>6155</v>
      </c>
      <c r="F139" s="24">
        <v>6032</v>
      </c>
      <c r="G139" s="24">
        <v>6248</v>
      </c>
      <c r="H139" s="24">
        <v>6253</v>
      </c>
      <c r="I139" s="24">
        <v>6218</v>
      </c>
      <c r="J139" s="24">
        <v>6117</v>
      </c>
      <c r="K139" s="24">
        <v>6214</v>
      </c>
      <c r="L139" s="24">
        <v>6161</v>
      </c>
      <c r="M139" s="24">
        <v>6130</v>
      </c>
      <c r="N139" s="24">
        <v>6078</v>
      </c>
      <c r="O139" s="24">
        <v>6080</v>
      </c>
      <c r="P139" s="24">
        <v>6104</v>
      </c>
      <c r="Q139" s="24">
        <v>6080</v>
      </c>
      <c r="R139" s="24">
        <v>6110</v>
      </c>
      <c r="S139" s="24">
        <v>6225</v>
      </c>
      <c r="T139" s="24">
        <v>6260</v>
      </c>
      <c r="U139" s="24">
        <v>6182</v>
      </c>
      <c r="V139" s="24">
        <v>6103</v>
      </c>
      <c r="W139" s="24">
        <v>6127</v>
      </c>
      <c r="X139" s="24">
        <v>6096</v>
      </c>
      <c r="Y139" s="24">
        <v>6113</v>
      </c>
      <c r="Z139" s="24">
        <v>6142</v>
      </c>
      <c r="AA139" s="24">
        <v>6089</v>
      </c>
      <c r="AB139" s="24">
        <v>6144</v>
      </c>
      <c r="AC139" s="24">
        <v>6165</v>
      </c>
      <c r="AD139" s="24">
        <v>6181</v>
      </c>
      <c r="AE139" s="24">
        <v>6295</v>
      </c>
      <c r="AF139" s="24">
        <v>6341</v>
      </c>
      <c r="AG139" s="24">
        <v>6277</v>
      </c>
      <c r="AH139" s="24">
        <v>6226</v>
      </c>
      <c r="AI139" s="24">
        <v>6254</v>
      </c>
      <c r="AJ139" s="24">
        <v>6211</v>
      </c>
      <c r="AK139" s="24">
        <v>6265</v>
      </c>
    </row>
    <row r="140" spans="1:37" x14ac:dyDescent="0.2">
      <c r="A140" t="s">
        <v>181</v>
      </c>
      <c r="B140" s="24">
        <v>6472</v>
      </c>
      <c r="C140" s="24">
        <v>6478</v>
      </c>
      <c r="D140" s="24">
        <v>6420</v>
      </c>
      <c r="E140" s="24">
        <v>6155</v>
      </c>
      <c r="F140" s="24">
        <v>6032</v>
      </c>
      <c r="G140" s="24">
        <v>6248</v>
      </c>
      <c r="H140" s="24">
        <v>6253</v>
      </c>
      <c r="I140" s="24">
        <v>6218</v>
      </c>
      <c r="J140" s="24">
        <v>6117</v>
      </c>
      <c r="K140" s="24">
        <v>6214</v>
      </c>
      <c r="L140" s="24">
        <v>6161</v>
      </c>
      <c r="M140" s="24">
        <v>6130</v>
      </c>
      <c r="N140" s="24">
        <v>6078</v>
      </c>
      <c r="O140" s="24">
        <v>6080</v>
      </c>
      <c r="P140" s="24">
        <v>6104</v>
      </c>
      <c r="Q140" s="24">
        <v>6080</v>
      </c>
      <c r="R140" s="24">
        <v>6110</v>
      </c>
      <c r="S140" s="24">
        <v>6225</v>
      </c>
      <c r="T140" s="24">
        <v>6260</v>
      </c>
      <c r="U140" s="24">
        <v>6182</v>
      </c>
      <c r="V140" s="24">
        <v>6103</v>
      </c>
      <c r="W140" s="24">
        <v>6127</v>
      </c>
      <c r="X140" s="24">
        <v>6096</v>
      </c>
      <c r="Y140" s="24">
        <v>6113</v>
      </c>
      <c r="Z140" s="24">
        <v>6142</v>
      </c>
      <c r="AA140" s="24">
        <v>6089</v>
      </c>
      <c r="AB140" s="24">
        <v>6144</v>
      </c>
      <c r="AC140" s="24">
        <v>6165</v>
      </c>
      <c r="AD140" s="24">
        <v>6181</v>
      </c>
      <c r="AE140" s="24">
        <v>6295</v>
      </c>
      <c r="AF140" s="24">
        <v>6341</v>
      </c>
      <c r="AG140" s="24">
        <v>6277</v>
      </c>
      <c r="AH140" s="24">
        <v>6226</v>
      </c>
      <c r="AI140" s="24">
        <v>6254</v>
      </c>
      <c r="AJ140" s="24">
        <v>6211</v>
      </c>
      <c r="AK140" s="24">
        <v>6265</v>
      </c>
    </row>
    <row r="141" spans="1:37" x14ac:dyDescent="0.2">
      <c r="A141" t="s">
        <v>182</v>
      </c>
      <c r="B141" s="24">
        <v>44768</v>
      </c>
      <c r="C141" s="24">
        <v>44953</v>
      </c>
      <c r="D141" s="24">
        <v>44893</v>
      </c>
      <c r="E141" s="24">
        <v>44337</v>
      </c>
      <c r="F141" s="24">
        <v>43970</v>
      </c>
      <c r="G141" s="24">
        <v>45871</v>
      </c>
      <c r="H141" s="24">
        <v>46763</v>
      </c>
      <c r="I141" s="24">
        <v>46155</v>
      </c>
      <c r="J141" s="24">
        <v>45076</v>
      </c>
      <c r="K141" s="24">
        <v>44879</v>
      </c>
      <c r="L141" s="24">
        <v>44137</v>
      </c>
      <c r="M141" s="24">
        <v>43628</v>
      </c>
      <c r="N141" s="24">
        <v>43708</v>
      </c>
      <c r="O141" s="24">
        <v>44003</v>
      </c>
      <c r="P141" s="24">
        <v>43937</v>
      </c>
      <c r="Q141" s="24">
        <v>43519</v>
      </c>
      <c r="R141" s="24">
        <v>43569</v>
      </c>
      <c r="S141" s="24">
        <v>43916</v>
      </c>
      <c r="T141" s="24">
        <v>44182</v>
      </c>
      <c r="U141" s="24">
        <v>43535</v>
      </c>
      <c r="V141" s="24">
        <v>43016</v>
      </c>
      <c r="W141" s="24">
        <v>43015</v>
      </c>
      <c r="X141" s="24">
        <v>42665</v>
      </c>
      <c r="Y141" s="24">
        <v>42712</v>
      </c>
      <c r="Z141" s="24">
        <v>43004</v>
      </c>
      <c r="AA141" s="24">
        <v>42979</v>
      </c>
      <c r="AB141" s="24">
        <v>43239</v>
      </c>
      <c r="AC141" s="24">
        <v>43112</v>
      </c>
      <c r="AD141" s="24">
        <v>43318</v>
      </c>
      <c r="AE141" s="24">
        <v>43597</v>
      </c>
      <c r="AF141" s="24">
        <v>43920</v>
      </c>
      <c r="AG141" s="24">
        <v>43703</v>
      </c>
      <c r="AH141" s="24">
        <v>43442</v>
      </c>
      <c r="AI141" s="24">
        <v>43326</v>
      </c>
      <c r="AJ141" s="24">
        <v>43222</v>
      </c>
      <c r="AK141" s="24">
        <v>43482</v>
      </c>
    </row>
    <row r="142" spans="1:37" x14ac:dyDescent="0.2">
      <c r="A142" t="s">
        <v>182</v>
      </c>
      <c r="B142" s="24">
        <v>44768</v>
      </c>
      <c r="C142" s="24">
        <v>44953</v>
      </c>
      <c r="D142" s="24">
        <v>44893</v>
      </c>
      <c r="E142" s="24">
        <v>44337</v>
      </c>
      <c r="F142" s="24">
        <v>43970</v>
      </c>
      <c r="G142" s="24">
        <v>45871</v>
      </c>
      <c r="H142" s="24">
        <v>46763</v>
      </c>
      <c r="I142" s="24">
        <v>46155</v>
      </c>
      <c r="J142" s="24">
        <v>45076</v>
      </c>
      <c r="K142" s="24">
        <v>44879</v>
      </c>
      <c r="L142" s="24">
        <v>44137</v>
      </c>
      <c r="M142" s="24">
        <v>43628</v>
      </c>
      <c r="N142" s="24">
        <v>43708</v>
      </c>
      <c r="O142" s="24">
        <v>44003</v>
      </c>
      <c r="P142" s="24">
        <v>43937</v>
      </c>
      <c r="Q142" s="24">
        <v>43519</v>
      </c>
      <c r="R142" s="24">
        <v>43569</v>
      </c>
      <c r="S142" s="24">
        <v>43916</v>
      </c>
      <c r="T142" s="24">
        <v>44182</v>
      </c>
      <c r="U142" s="24">
        <v>43535</v>
      </c>
      <c r="V142" s="24">
        <v>43016</v>
      </c>
      <c r="W142" s="24">
        <v>43015</v>
      </c>
      <c r="X142" s="24">
        <v>42665</v>
      </c>
      <c r="Y142" s="24">
        <v>42712</v>
      </c>
      <c r="Z142" s="24">
        <v>43004</v>
      </c>
      <c r="AA142" s="24">
        <v>42979</v>
      </c>
      <c r="AB142" s="24">
        <v>43239</v>
      </c>
      <c r="AC142" s="24">
        <v>43112</v>
      </c>
      <c r="AD142" s="24">
        <v>43318</v>
      </c>
      <c r="AE142" s="24">
        <v>43597</v>
      </c>
      <c r="AF142" s="24">
        <v>43920</v>
      </c>
      <c r="AG142" s="24">
        <v>43703</v>
      </c>
      <c r="AH142" s="24">
        <v>43442</v>
      </c>
      <c r="AI142" s="24">
        <v>43326</v>
      </c>
      <c r="AJ142" s="24">
        <v>43222</v>
      </c>
      <c r="AK142" s="24">
        <v>43482</v>
      </c>
    </row>
    <row r="143" spans="1:37" x14ac:dyDescent="0.2">
      <c r="A143" t="s">
        <v>183</v>
      </c>
      <c r="B143" s="24">
        <v>14703</v>
      </c>
      <c r="C143" s="24">
        <v>14708</v>
      </c>
      <c r="D143" s="24">
        <v>14599</v>
      </c>
      <c r="E143" s="24">
        <v>14222</v>
      </c>
      <c r="F143" s="24">
        <v>13872</v>
      </c>
      <c r="G143" s="24">
        <v>14198</v>
      </c>
      <c r="H143" s="24">
        <v>14196</v>
      </c>
      <c r="I143" s="24">
        <v>14108</v>
      </c>
      <c r="J143" s="24">
        <v>13810</v>
      </c>
      <c r="K143" s="24">
        <v>13938</v>
      </c>
      <c r="L143" s="24">
        <v>13879</v>
      </c>
      <c r="M143" s="24">
        <v>13829</v>
      </c>
      <c r="N143" s="24">
        <v>13772</v>
      </c>
      <c r="O143" s="24">
        <v>13830</v>
      </c>
      <c r="P143" s="24">
        <v>13895</v>
      </c>
      <c r="Q143" s="24">
        <v>13810</v>
      </c>
      <c r="R143" s="24">
        <v>13878</v>
      </c>
      <c r="S143" s="24">
        <v>13969</v>
      </c>
      <c r="T143" s="24">
        <v>14152</v>
      </c>
      <c r="U143" s="24">
        <v>13971</v>
      </c>
      <c r="V143" s="24">
        <v>13830</v>
      </c>
      <c r="W143" s="24">
        <v>13884</v>
      </c>
      <c r="X143" s="24">
        <v>13843</v>
      </c>
      <c r="Y143" s="24">
        <v>13887</v>
      </c>
      <c r="Z143" s="24">
        <v>13923</v>
      </c>
      <c r="AA143" s="24">
        <v>13944</v>
      </c>
      <c r="AB143" s="24">
        <v>14034</v>
      </c>
      <c r="AC143" s="24">
        <v>13985</v>
      </c>
      <c r="AD143" s="24">
        <v>14050</v>
      </c>
      <c r="AE143" s="24">
        <v>14212</v>
      </c>
      <c r="AF143" s="24">
        <v>14250</v>
      </c>
      <c r="AG143" s="24">
        <v>14117</v>
      </c>
      <c r="AH143" s="24">
        <v>14019</v>
      </c>
      <c r="AI143" s="24">
        <v>14163</v>
      </c>
      <c r="AJ143" s="24">
        <v>14018</v>
      </c>
      <c r="AK143" s="24">
        <v>14074</v>
      </c>
    </row>
    <row r="144" spans="1:37" x14ac:dyDescent="0.2">
      <c r="A144" t="s">
        <v>184</v>
      </c>
      <c r="B144" s="24">
        <v>10345</v>
      </c>
      <c r="C144" s="24">
        <v>10420</v>
      </c>
      <c r="D144" s="24">
        <v>10175</v>
      </c>
      <c r="E144" s="24">
        <v>10103</v>
      </c>
      <c r="F144" s="24">
        <v>9891</v>
      </c>
      <c r="G144" s="24">
        <v>10160</v>
      </c>
      <c r="H144" s="24">
        <v>10222</v>
      </c>
      <c r="I144" s="24">
        <v>10257</v>
      </c>
      <c r="J144" s="24">
        <v>9986</v>
      </c>
      <c r="K144" s="24">
        <v>10234</v>
      </c>
      <c r="L144" s="24">
        <v>10099</v>
      </c>
      <c r="M144" s="24">
        <v>9832</v>
      </c>
      <c r="N144" s="24">
        <v>9983</v>
      </c>
      <c r="O144" s="24">
        <v>9940</v>
      </c>
      <c r="P144" s="24">
        <v>9886</v>
      </c>
      <c r="Q144" s="24">
        <v>9941</v>
      </c>
      <c r="R144" s="24">
        <v>9770</v>
      </c>
      <c r="S144" s="24">
        <v>9802</v>
      </c>
      <c r="T144" s="24">
        <v>9959</v>
      </c>
      <c r="U144" s="24">
        <v>10044</v>
      </c>
      <c r="V144" s="24">
        <v>9774</v>
      </c>
      <c r="W144" s="24">
        <v>10146</v>
      </c>
      <c r="X144" s="24">
        <v>10254</v>
      </c>
      <c r="Y144" s="24">
        <v>10217</v>
      </c>
      <c r="Z144" s="24">
        <v>10420</v>
      </c>
      <c r="AA144" s="24">
        <v>10563</v>
      </c>
      <c r="AB144" s="24">
        <v>10701</v>
      </c>
      <c r="AC144" s="24">
        <v>11033</v>
      </c>
      <c r="AD144" s="24">
        <v>11018</v>
      </c>
      <c r="AE144" s="24">
        <v>11171</v>
      </c>
      <c r="AF144" s="24">
        <v>11358</v>
      </c>
      <c r="AG144" s="24">
        <v>11223</v>
      </c>
      <c r="AH144" s="24">
        <v>11230</v>
      </c>
      <c r="AI144" s="24">
        <v>11313</v>
      </c>
      <c r="AJ144" s="24">
        <v>11148</v>
      </c>
      <c r="AK144" s="24">
        <v>11211</v>
      </c>
    </row>
    <row r="145" spans="1:37" x14ac:dyDescent="0.2">
      <c r="A145" t="s">
        <v>185</v>
      </c>
      <c r="B145" s="24">
        <v>15057</v>
      </c>
      <c r="C145" s="24">
        <v>15149</v>
      </c>
      <c r="D145" s="24">
        <v>14804</v>
      </c>
      <c r="E145" s="24">
        <v>14681</v>
      </c>
      <c r="F145" s="24">
        <v>14381</v>
      </c>
      <c r="G145" s="24">
        <v>14789</v>
      </c>
      <c r="H145" s="24">
        <v>14894</v>
      </c>
      <c r="I145" s="24">
        <v>14872</v>
      </c>
      <c r="J145" s="24">
        <v>14523</v>
      </c>
      <c r="K145" s="24">
        <v>14839</v>
      </c>
      <c r="L145" s="24">
        <v>14653</v>
      </c>
      <c r="M145" s="24">
        <v>14321</v>
      </c>
      <c r="N145" s="24">
        <v>14514</v>
      </c>
      <c r="O145" s="24">
        <v>14447</v>
      </c>
      <c r="P145" s="24">
        <v>14398</v>
      </c>
      <c r="Q145" s="24">
        <v>14439</v>
      </c>
      <c r="R145" s="24">
        <v>14211</v>
      </c>
      <c r="S145" s="24">
        <v>14332</v>
      </c>
      <c r="T145" s="24">
        <v>14549</v>
      </c>
      <c r="U145" s="24">
        <v>14604</v>
      </c>
      <c r="V145" s="24">
        <v>14283</v>
      </c>
      <c r="W145" s="24">
        <v>14730</v>
      </c>
      <c r="X145" s="24">
        <v>14838</v>
      </c>
      <c r="Y145" s="24">
        <v>14816</v>
      </c>
      <c r="Z145" s="24">
        <v>15071</v>
      </c>
      <c r="AA145" s="24">
        <v>15218</v>
      </c>
      <c r="AB145" s="24">
        <v>15396</v>
      </c>
      <c r="AC145" s="24">
        <v>15773</v>
      </c>
      <c r="AD145" s="24">
        <v>15750</v>
      </c>
      <c r="AE145" s="24">
        <v>15966</v>
      </c>
      <c r="AF145" s="24">
        <v>16219</v>
      </c>
      <c r="AG145" s="24">
        <v>16042</v>
      </c>
      <c r="AH145" s="24">
        <v>16020</v>
      </c>
      <c r="AI145" s="24">
        <v>16134</v>
      </c>
      <c r="AJ145" s="24">
        <v>15919</v>
      </c>
      <c r="AK145" s="24">
        <v>16021</v>
      </c>
    </row>
    <row r="146" spans="1:37" x14ac:dyDescent="0.2">
      <c r="A146" t="s">
        <v>186</v>
      </c>
      <c r="B146" s="24">
        <v>15406</v>
      </c>
      <c r="C146" s="24">
        <v>15398</v>
      </c>
      <c r="D146" s="24">
        <v>15329</v>
      </c>
      <c r="E146" s="24">
        <v>14923</v>
      </c>
      <c r="F146" s="24">
        <v>14607</v>
      </c>
      <c r="G146" s="24">
        <v>15041</v>
      </c>
      <c r="H146" s="24">
        <v>15163</v>
      </c>
      <c r="I146" s="24">
        <v>15022</v>
      </c>
      <c r="J146" s="24">
        <v>14718</v>
      </c>
      <c r="K146" s="24">
        <v>14817</v>
      </c>
      <c r="L146" s="24">
        <v>14694</v>
      </c>
      <c r="M146" s="24">
        <v>14654</v>
      </c>
      <c r="N146" s="24">
        <v>14600</v>
      </c>
      <c r="O146" s="24">
        <v>14634</v>
      </c>
      <c r="P146" s="24">
        <v>14710</v>
      </c>
      <c r="Q146" s="24">
        <v>14603</v>
      </c>
      <c r="R146" s="24">
        <v>14611</v>
      </c>
      <c r="S146" s="24">
        <v>14741</v>
      </c>
      <c r="T146" s="24">
        <v>14950</v>
      </c>
      <c r="U146" s="24">
        <v>14728</v>
      </c>
      <c r="V146" s="24">
        <v>14575</v>
      </c>
      <c r="W146" s="24">
        <v>14568</v>
      </c>
      <c r="X146" s="24">
        <v>14484</v>
      </c>
      <c r="Y146" s="24">
        <v>14719</v>
      </c>
      <c r="Z146" s="24">
        <v>14613</v>
      </c>
      <c r="AA146" s="24">
        <v>14628</v>
      </c>
      <c r="AB146" s="24">
        <v>14724</v>
      </c>
      <c r="AC146" s="24">
        <v>14649</v>
      </c>
      <c r="AD146" s="24">
        <v>14705</v>
      </c>
      <c r="AE146" s="24">
        <v>14927</v>
      </c>
      <c r="AF146" s="24">
        <v>15011</v>
      </c>
      <c r="AG146" s="24">
        <v>14875</v>
      </c>
      <c r="AH146" s="24">
        <v>14767</v>
      </c>
      <c r="AI146" s="24">
        <v>14845</v>
      </c>
      <c r="AJ146" s="24">
        <v>14702</v>
      </c>
      <c r="AK146" s="24">
        <v>14774</v>
      </c>
    </row>
    <row r="147" spans="1:37" x14ac:dyDescent="0.2">
      <c r="A147" t="s">
        <v>187</v>
      </c>
      <c r="B147" s="24">
        <v>252471</v>
      </c>
      <c r="C147" s="24">
        <v>253518</v>
      </c>
      <c r="D147" s="24">
        <v>252763</v>
      </c>
      <c r="E147" s="24">
        <v>250366</v>
      </c>
      <c r="F147" s="24">
        <v>245285</v>
      </c>
      <c r="G147" s="24">
        <v>251464</v>
      </c>
      <c r="H147" s="24">
        <v>250393</v>
      </c>
      <c r="I147" s="24">
        <v>248921</v>
      </c>
      <c r="J147" s="24">
        <v>243857</v>
      </c>
      <c r="K147" s="24">
        <v>243544</v>
      </c>
      <c r="L147" s="24">
        <v>240680</v>
      </c>
      <c r="M147" s="24">
        <v>238863</v>
      </c>
      <c r="N147" s="24">
        <v>239647</v>
      </c>
      <c r="O147" s="24">
        <v>241093</v>
      </c>
      <c r="P147" s="24">
        <v>241829</v>
      </c>
      <c r="Q147" s="24">
        <v>241366</v>
      </c>
      <c r="R147" s="24">
        <v>241858</v>
      </c>
      <c r="S147" s="24">
        <v>243990</v>
      </c>
      <c r="T147" s="24">
        <v>245492</v>
      </c>
      <c r="U147" s="24">
        <v>242336</v>
      </c>
      <c r="V147" s="24">
        <v>240161</v>
      </c>
      <c r="W147" s="24">
        <v>241169</v>
      </c>
      <c r="X147" s="24">
        <v>241517</v>
      </c>
      <c r="Y147" s="24">
        <v>241174</v>
      </c>
      <c r="Z147" s="24">
        <v>243149</v>
      </c>
      <c r="AA147" s="24">
        <v>244261</v>
      </c>
      <c r="AB147" s="24">
        <v>246226</v>
      </c>
      <c r="AC147" s="24">
        <v>244628</v>
      </c>
      <c r="AD147" s="24">
        <v>245335</v>
      </c>
      <c r="AE147" s="24">
        <v>247241</v>
      </c>
      <c r="AF147" s="24">
        <v>247485</v>
      </c>
      <c r="AG147" s="24">
        <v>244675</v>
      </c>
      <c r="AH147" s="24">
        <v>243445</v>
      </c>
      <c r="AI147" s="24">
        <v>245682</v>
      </c>
      <c r="AJ147" s="24">
        <v>243863</v>
      </c>
      <c r="AK147" s="24">
        <v>244700</v>
      </c>
    </row>
    <row r="148" spans="1:37" x14ac:dyDescent="0.2">
      <c r="A148" t="s">
        <v>188</v>
      </c>
      <c r="B148" s="24">
        <v>15990</v>
      </c>
      <c r="C148" s="24">
        <v>16957</v>
      </c>
      <c r="D148" s="24">
        <v>16775</v>
      </c>
      <c r="E148" s="24">
        <v>17238</v>
      </c>
      <c r="F148" s="24">
        <v>15927</v>
      </c>
      <c r="G148" s="24">
        <v>15617</v>
      </c>
      <c r="H148" s="24">
        <v>15781</v>
      </c>
      <c r="I148" s="24">
        <v>16173</v>
      </c>
      <c r="J148" s="24">
        <v>16009</v>
      </c>
      <c r="K148" s="24">
        <v>16127</v>
      </c>
      <c r="L148" s="24">
        <v>16027</v>
      </c>
      <c r="M148" s="24">
        <v>15874</v>
      </c>
      <c r="N148" s="24">
        <v>15442</v>
      </c>
      <c r="O148" s="24">
        <v>16042</v>
      </c>
      <c r="P148" s="24">
        <v>16110</v>
      </c>
      <c r="Q148" s="24">
        <v>16088</v>
      </c>
      <c r="R148" s="24">
        <v>15776</v>
      </c>
      <c r="S148" s="24">
        <v>15055</v>
      </c>
      <c r="T148" s="24">
        <v>15612</v>
      </c>
      <c r="U148" s="24">
        <v>15596</v>
      </c>
      <c r="V148" s="24">
        <v>16281</v>
      </c>
      <c r="W148" s="24">
        <v>16419</v>
      </c>
      <c r="X148" s="24">
        <v>16492</v>
      </c>
      <c r="Y148" s="24">
        <v>16348</v>
      </c>
      <c r="Z148" s="24">
        <v>15916</v>
      </c>
      <c r="AA148" s="24">
        <v>16836</v>
      </c>
      <c r="AB148" s="24">
        <v>16710</v>
      </c>
      <c r="AC148" s="24">
        <v>16589</v>
      </c>
      <c r="AD148" s="24">
        <v>16335</v>
      </c>
      <c r="AE148" s="24">
        <v>15866</v>
      </c>
      <c r="AF148" s="24">
        <v>15891</v>
      </c>
      <c r="AG148" s="24">
        <v>16296</v>
      </c>
      <c r="AH148" s="24">
        <v>16671</v>
      </c>
      <c r="AI148" s="24">
        <v>16703</v>
      </c>
      <c r="AJ148" s="24">
        <v>16677</v>
      </c>
      <c r="AK148" s="24">
        <v>16633</v>
      </c>
    </row>
    <row r="149" spans="1:37" x14ac:dyDescent="0.2">
      <c r="A149" t="s">
        <v>189</v>
      </c>
      <c r="B149" s="24">
        <v>8608</v>
      </c>
      <c r="C149" s="24">
        <v>8986</v>
      </c>
      <c r="D149" s="24">
        <v>8930</v>
      </c>
      <c r="E149" s="24">
        <v>8665</v>
      </c>
      <c r="F149" s="24">
        <v>8245</v>
      </c>
      <c r="G149" s="24">
        <v>8251</v>
      </c>
      <c r="H149" s="24">
        <v>8391</v>
      </c>
      <c r="I149" s="24">
        <v>8386</v>
      </c>
      <c r="J149" s="24">
        <v>8512</v>
      </c>
      <c r="K149" s="24">
        <v>8583</v>
      </c>
      <c r="L149" s="24">
        <v>8519</v>
      </c>
      <c r="M149" s="24">
        <v>8472</v>
      </c>
      <c r="N149" s="24">
        <v>8286</v>
      </c>
      <c r="O149" s="24">
        <v>8604</v>
      </c>
      <c r="P149" s="24">
        <v>8672</v>
      </c>
      <c r="Q149" s="24">
        <v>8643</v>
      </c>
      <c r="R149" s="24">
        <v>8448</v>
      </c>
      <c r="S149" s="24">
        <v>8063</v>
      </c>
      <c r="T149" s="24">
        <v>8337</v>
      </c>
      <c r="U149" s="24">
        <v>8361</v>
      </c>
      <c r="V149" s="24">
        <v>8769</v>
      </c>
      <c r="W149" s="24">
        <v>8861</v>
      </c>
      <c r="X149" s="24">
        <v>8815</v>
      </c>
      <c r="Y149" s="24">
        <v>8758</v>
      </c>
      <c r="Z149" s="24">
        <v>8503</v>
      </c>
      <c r="AA149" s="24">
        <v>9011</v>
      </c>
      <c r="AB149" s="24">
        <v>8975</v>
      </c>
      <c r="AC149" s="24">
        <v>8914</v>
      </c>
      <c r="AD149" s="24">
        <v>8821</v>
      </c>
      <c r="AE149" s="24">
        <v>8572</v>
      </c>
      <c r="AF149" s="24">
        <v>8614</v>
      </c>
      <c r="AG149" s="24">
        <v>8837</v>
      </c>
      <c r="AH149" s="24">
        <v>9045</v>
      </c>
      <c r="AI149" s="24">
        <v>9046</v>
      </c>
      <c r="AJ149" s="24">
        <v>9022</v>
      </c>
      <c r="AK149" s="24">
        <v>8977</v>
      </c>
    </row>
    <row r="150" spans="1:37" x14ac:dyDescent="0.2">
      <c r="A150" t="s">
        <v>189</v>
      </c>
      <c r="B150" s="24">
        <v>8608</v>
      </c>
      <c r="C150" s="24">
        <v>8986</v>
      </c>
      <c r="D150" s="24">
        <v>8930</v>
      </c>
      <c r="E150" s="24">
        <v>8665</v>
      </c>
      <c r="F150" s="24">
        <v>8245</v>
      </c>
      <c r="G150" s="24">
        <v>8251</v>
      </c>
      <c r="H150" s="24">
        <v>8391</v>
      </c>
      <c r="I150" s="24">
        <v>8386</v>
      </c>
      <c r="J150" s="24">
        <v>8512</v>
      </c>
      <c r="K150" s="24">
        <v>8583</v>
      </c>
      <c r="L150" s="24">
        <v>8519</v>
      </c>
      <c r="M150" s="24">
        <v>8472</v>
      </c>
      <c r="N150" s="24">
        <v>8286</v>
      </c>
      <c r="O150" s="24">
        <v>8604</v>
      </c>
      <c r="P150" s="24">
        <v>8672</v>
      </c>
      <c r="Q150" s="24">
        <v>8643</v>
      </c>
      <c r="R150" s="24">
        <v>8448</v>
      </c>
      <c r="S150" s="24">
        <v>8063</v>
      </c>
      <c r="T150" s="24">
        <v>8337</v>
      </c>
      <c r="U150" s="24">
        <v>8361</v>
      </c>
      <c r="V150" s="24">
        <v>8769</v>
      </c>
      <c r="W150" s="24">
        <v>8861</v>
      </c>
      <c r="X150" s="24">
        <v>8815</v>
      </c>
      <c r="Y150" s="24">
        <v>8758</v>
      </c>
      <c r="Z150" s="24">
        <v>8503</v>
      </c>
      <c r="AA150" s="24">
        <v>9011</v>
      </c>
      <c r="AB150" s="24">
        <v>8975</v>
      </c>
      <c r="AC150" s="24">
        <v>8914</v>
      </c>
      <c r="AD150" s="24">
        <v>8821</v>
      </c>
      <c r="AE150" s="24">
        <v>8572</v>
      </c>
      <c r="AF150" s="24">
        <v>8614</v>
      </c>
      <c r="AG150" s="24">
        <v>8837</v>
      </c>
      <c r="AH150" s="24">
        <v>9045</v>
      </c>
      <c r="AI150" s="24">
        <v>9046</v>
      </c>
      <c r="AJ150" s="24">
        <v>9022</v>
      </c>
      <c r="AK150" s="24">
        <v>8977</v>
      </c>
    </row>
    <row r="151" spans="1:37" x14ac:dyDescent="0.2">
      <c r="A151" t="s">
        <v>190</v>
      </c>
      <c r="B151" s="24">
        <v>3736</v>
      </c>
      <c r="C151" s="24">
        <v>3738</v>
      </c>
      <c r="D151" s="24">
        <v>3660</v>
      </c>
      <c r="E151" s="24">
        <v>3590</v>
      </c>
      <c r="F151" s="24">
        <v>3546</v>
      </c>
      <c r="G151" s="24">
        <v>3681</v>
      </c>
      <c r="H151" s="24">
        <v>3623</v>
      </c>
      <c r="I151" s="24">
        <v>3650</v>
      </c>
      <c r="J151" s="24">
        <v>3519</v>
      </c>
      <c r="K151" s="24">
        <v>3612</v>
      </c>
      <c r="L151" s="24">
        <v>3594</v>
      </c>
      <c r="M151" s="24">
        <v>3566</v>
      </c>
      <c r="N151" s="24">
        <v>3524</v>
      </c>
      <c r="O151" s="24">
        <v>3519</v>
      </c>
      <c r="P151" s="24">
        <v>3509</v>
      </c>
      <c r="Q151" s="24">
        <v>3525</v>
      </c>
      <c r="R151" s="24">
        <v>3572</v>
      </c>
      <c r="S151" s="24">
        <v>3668</v>
      </c>
      <c r="T151" s="24">
        <v>3652</v>
      </c>
      <c r="U151" s="24">
        <v>3627</v>
      </c>
      <c r="V151" s="24">
        <v>3527</v>
      </c>
      <c r="W151" s="24">
        <v>3636</v>
      </c>
      <c r="X151" s="24">
        <v>3639</v>
      </c>
      <c r="Y151" s="24">
        <v>3612</v>
      </c>
      <c r="Z151" s="24">
        <v>3651</v>
      </c>
      <c r="AA151" s="24">
        <v>3599</v>
      </c>
      <c r="AB151" s="24">
        <v>3592</v>
      </c>
      <c r="AC151" s="24">
        <v>3614</v>
      </c>
      <c r="AD151" s="24">
        <v>3608</v>
      </c>
      <c r="AE151" s="24">
        <v>3682</v>
      </c>
      <c r="AF151" s="24">
        <v>3667</v>
      </c>
      <c r="AG151" s="24">
        <v>3625</v>
      </c>
      <c r="AH151" s="24">
        <v>3548</v>
      </c>
      <c r="AI151" s="24">
        <v>3654</v>
      </c>
      <c r="AJ151" s="24">
        <v>3627</v>
      </c>
      <c r="AK151" s="24">
        <v>3623</v>
      </c>
    </row>
    <row r="152" spans="1:37" x14ac:dyDescent="0.2">
      <c r="A152" t="s">
        <v>191</v>
      </c>
      <c r="B152" s="24">
        <v>4113</v>
      </c>
      <c r="C152" s="24">
        <v>4125</v>
      </c>
      <c r="D152" s="24">
        <v>4073</v>
      </c>
      <c r="E152" s="24">
        <v>4048</v>
      </c>
      <c r="F152" s="24">
        <v>3983</v>
      </c>
      <c r="G152" s="24">
        <v>4117</v>
      </c>
      <c r="H152" s="24">
        <v>4027</v>
      </c>
      <c r="I152" s="24">
        <v>4015</v>
      </c>
      <c r="J152" s="24">
        <v>3961</v>
      </c>
      <c r="K152" s="24">
        <v>4039</v>
      </c>
      <c r="L152" s="24">
        <v>4009</v>
      </c>
      <c r="M152" s="24">
        <v>3971</v>
      </c>
      <c r="N152" s="24">
        <v>3919</v>
      </c>
      <c r="O152" s="24">
        <v>3862</v>
      </c>
      <c r="P152" s="24">
        <v>3857</v>
      </c>
      <c r="Q152" s="24">
        <v>3896</v>
      </c>
      <c r="R152" s="24">
        <v>3905</v>
      </c>
      <c r="S152" s="24">
        <v>4009</v>
      </c>
      <c r="T152" s="24">
        <v>3965</v>
      </c>
      <c r="U152" s="24">
        <v>3849</v>
      </c>
      <c r="V152" s="24">
        <v>3771</v>
      </c>
      <c r="W152" s="24">
        <v>3905</v>
      </c>
      <c r="X152" s="24">
        <v>3951</v>
      </c>
      <c r="Y152" s="24">
        <v>3957</v>
      </c>
      <c r="Z152" s="24">
        <v>3991</v>
      </c>
      <c r="AA152" s="24">
        <v>3969</v>
      </c>
      <c r="AB152" s="24">
        <v>4017</v>
      </c>
      <c r="AC152" s="24">
        <v>4121</v>
      </c>
      <c r="AD152" s="24">
        <v>4142</v>
      </c>
      <c r="AE152" s="24">
        <v>4220</v>
      </c>
      <c r="AF152" s="24">
        <v>4238</v>
      </c>
      <c r="AG152" s="24">
        <v>4141</v>
      </c>
      <c r="AH152" s="24">
        <v>4139</v>
      </c>
      <c r="AI152" s="24">
        <v>4183</v>
      </c>
      <c r="AJ152" s="24">
        <v>4147</v>
      </c>
      <c r="AK152" s="24">
        <v>4196</v>
      </c>
    </row>
    <row r="153" spans="1:37" x14ac:dyDescent="0.2">
      <c r="A153" t="s">
        <v>192</v>
      </c>
      <c r="B153" s="24">
        <v>120653</v>
      </c>
      <c r="C153" s="24">
        <v>120759</v>
      </c>
      <c r="D153" s="24">
        <v>120389</v>
      </c>
      <c r="E153" s="24">
        <v>123006</v>
      </c>
      <c r="F153" s="24">
        <v>119676</v>
      </c>
      <c r="G153" s="24">
        <v>123429</v>
      </c>
      <c r="H153" s="24">
        <v>124671</v>
      </c>
      <c r="I153" s="24">
        <v>122437</v>
      </c>
      <c r="J153" s="24">
        <v>119027</v>
      </c>
      <c r="K153" s="24">
        <v>118646</v>
      </c>
      <c r="L153" s="24">
        <v>117129</v>
      </c>
      <c r="M153" s="24">
        <v>116308</v>
      </c>
      <c r="N153" s="24">
        <v>116100</v>
      </c>
      <c r="O153" s="24">
        <v>116686</v>
      </c>
      <c r="P153" s="24">
        <v>116912</v>
      </c>
      <c r="Q153" s="24">
        <v>116247</v>
      </c>
      <c r="R153" s="24">
        <v>116262</v>
      </c>
      <c r="S153" s="24">
        <v>116901</v>
      </c>
      <c r="T153" s="24">
        <v>118346</v>
      </c>
      <c r="U153" s="24">
        <v>116799</v>
      </c>
      <c r="V153" s="24">
        <v>115425</v>
      </c>
      <c r="W153" s="24">
        <v>115413</v>
      </c>
      <c r="X153" s="24">
        <v>114982</v>
      </c>
      <c r="Y153" s="24">
        <v>115165</v>
      </c>
      <c r="Z153" s="24">
        <v>115396</v>
      </c>
      <c r="AA153" s="24">
        <v>115756</v>
      </c>
      <c r="AB153" s="24">
        <v>116381</v>
      </c>
      <c r="AC153" s="24">
        <v>115736</v>
      </c>
      <c r="AD153" s="24">
        <v>116160</v>
      </c>
      <c r="AE153" s="24">
        <v>117282</v>
      </c>
      <c r="AF153" s="24">
        <v>117762</v>
      </c>
      <c r="AG153" s="24">
        <v>116742</v>
      </c>
      <c r="AH153" s="24">
        <v>115986</v>
      </c>
      <c r="AI153" s="24">
        <v>116702</v>
      </c>
      <c r="AJ153" s="24">
        <v>115635</v>
      </c>
      <c r="AK153" s="24">
        <v>116068</v>
      </c>
    </row>
    <row r="154" spans="1:37" x14ac:dyDescent="0.2">
      <c r="A154" t="s">
        <v>192</v>
      </c>
      <c r="B154" s="24">
        <v>120653</v>
      </c>
      <c r="C154" s="24">
        <v>120759</v>
      </c>
      <c r="D154" s="24">
        <v>120389</v>
      </c>
      <c r="E154" s="24">
        <v>123006</v>
      </c>
      <c r="F154" s="24">
        <v>119676</v>
      </c>
      <c r="G154" s="24">
        <v>123429</v>
      </c>
      <c r="H154" s="24">
        <v>124671</v>
      </c>
      <c r="I154" s="24">
        <v>122437</v>
      </c>
      <c r="J154" s="24">
        <v>119027</v>
      </c>
      <c r="K154" s="24">
        <v>118646</v>
      </c>
      <c r="L154" s="24">
        <v>117129</v>
      </c>
      <c r="M154" s="24">
        <v>116308</v>
      </c>
      <c r="N154" s="24">
        <v>116100</v>
      </c>
      <c r="O154" s="24">
        <v>116686</v>
      </c>
      <c r="P154" s="24">
        <v>116912</v>
      </c>
      <c r="Q154" s="24">
        <v>116247</v>
      </c>
      <c r="R154" s="24">
        <v>116262</v>
      </c>
      <c r="S154" s="24">
        <v>116901</v>
      </c>
      <c r="T154" s="24">
        <v>118346</v>
      </c>
      <c r="U154" s="24">
        <v>116799</v>
      </c>
      <c r="V154" s="24">
        <v>115425</v>
      </c>
      <c r="W154" s="24">
        <v>115413</v>
      </c>
      <c r="X154" s="24">
        <v>114982</v>
      </c>
      <c r="Y154" s="24">
        <v>115165</v>
      </c>
      <c r="Z154" s="24">
        <v>115396</v>
      </c>
      <c r="AA154" s="24">
        <v>115756</v>
      </c>
      <c r="AB154" s="24">
        <v>116381</v>
      </c>
      <c r="AC154" s="24">
        <v>115736</v>
      </c>
      <c r="AD154" s="24">
        <v>116160</v>
      </c>
      <c r="AE154" s="24">
        <v>117282</v>
      </c>
      <c r="AF154" s="24">
        <v>117762</v>
      </c>
      <c r="AG154" s="24">
        <v>116742</v>
      </c>
      <c r="AH154" s="24">
        <v>115986</v>
      </c>
      <c r="AI154" s="24">
        <v>116702</v>
      </c>
      <c r="AJ154" s="24">
        <v>115635</v>
      </c>
      <c r="AK154" s="24">
        <v>116068</v>
      </c>
    </row>
    <row r="155" spans="1:37" x14ac:dyDescent="0.2">
      <c r="A155" t="s">
        <v>193</v>
      </c>
      <c r="B155" s="24">
        <v>698015</v>
      </c>
      <c r="C155" s="24">
        <v>698408</v>
      </c>
      <c r="D155" s="24">
        <v>695484</v>
      </c>
      <c r="E155" s="24">
        <v>689220</v>
      </c>
      <c r="F155" s="24">
        <v>672247</v>
      </c>
      <c r="G155" s="24">
        <v>690548</v>
      </c>
      <c r="H155" s="24">
        <v>695430</v>
      </c>
      <c r="I155" s="24">
        <v>687868</v>
      </c>
      <c r="J155" s="24">
        <v>672437</v>
      </c>
      <c r="K155" s="24">
        <v>674713</v>
      </c>
      <c r="L155" s="24">
        <v>668316</v>
      </c>
      <c r="M155" s="24">
        <v>665224</v>
      </c>
      <c r="N155" s="24">
        <v>662618</v>
      </c>
      <c r="O155" s="24">
        <v>665284</v>
      </c>
      <c r="P155" s="24">
        <v>668047</v>
      </c>
      <c r="Q155" s="24">
        <v>664152</v>
      </c>
      <c r="R155" s="24">
        <v>664832</v>
      </c>
      <c r="S155" s="24">
        <v>669786</v>
      </c>
      <c r="T155" s="24">
        <v>678597</v>
      </c>
      <c r="U155" s="24">
        <v>669467</v>
      </c>
      <c r="V155" s="24">
        <v>662697</v>
      </c>
      <c r="W155" s="24">
        <v>663134</v>
      </c>
      <c r="X155" s="24">
        <v>660452</v>
      </c>
      <c r="Y155" s="24">
        <v>664206</v>
      </c>
      <c r="Z155" s="24">
        <v>663195</v>
      </c>
      <c r="AA155" s="24">
        <v>665025</v>
      </c>
      <c r="AB155" s="24">
        <v>669754</v>
      </c>
      <c r="AC155" s="24">
        <v>666489</v>
      </c>
      <c r="AD155" s="24">
        <v>668947</v>
      </c>
      <c r="AE155" s="24">
        <v>677106</v>
      </c>
      <c r="AF155" s="24">
        <v>680197</v>
      </c>
      <c r="AG155" s="24">
        <v>673468</v>
      </c>
      <c r="AH155" s="24">
        <v>669410</v>
      </c>
      <c r="AI155" s="24">
        <v>673855</v>
      </c>
      <c r="AJ155" s="24">
        <v>666893</v>
      </c>
      <c r="AK155" s="24">
        <v>670336</v>
      </c>
    </row>
    <row r="156" spans="1:37" x14ac:dyDescent="0.2">
      <c r="A156" t="s">
        <v>194</v>
      </c>
      <c r="B156" s="24">
        <v>50320</v>
      </c>
      <c r="C156" s="24">
        <v>50681</v>
      </c>
      <c r="D156" s="24">
        <v>50578</v>
      </c>
      <c r="E156" s="24">
        <v>49633</v>
      </c>
      <c r="F156" s="24">
        <v>48030</v>
      </c>
      <c r="G156" s="24">
        <v>48831</v>
      </c>
      <c r="H156" s="24">
        <v>49062</v>
      </c>
      <c r="I156" s="24">
        <v>48895</v>
      </c>
      <c r="J156" s="24">
        <v>48348</v>
      </c>
      <c r="K156" s="24">
        <v>48452</v>
      </c>
      <c r="L156" s="24">
        <v>48147</v>
      </c>
      <c r="M156" s="24">
        <v>48051</v>
      </c>
      <c r="N156" s="24">
        <v>47785</v>
      </c>
      <c r="O156" s="24">
        <v>48177</v>
      </c>
      <c r="P156" s="24">
        <v>48330</v>
      </c>
      <c r="Q156" s="24">
        <v>47895</v>
      </c>
      <c r="R156" s="24">
        <v>47962</v>
      </c>
      <c r="S156" s="24">
        <v>47907</v>
      </c>
      <c r="T156" s="24">
        <v>48042</v>
      </c>
      <c r="U156" s="24">
        <v>47751</v>
      </c>
      <c r="V156" s="24">
        <v>47537</v>
      </c>
      <c r="W156" s="24">
        <v>47702</v>
      </c>
      <c r="X156" s="24">
        <v>47752</v>
      </c>
      <c r="Y156" s="24">
        <v>47929</v>
      </c>
      <c r="Z156" s="24">
        <v>48094</v>
      </c>
      <c r="AA156" s="24">
        <v>48221</v>
      </c>
      <c r="AB156" s="24">
        <v>48602</v>
      </c>
      <c r="AC156" s="24">
        <v>48108</v>
      </c>
      <c r="AD156" s="24">
        <v>48533</v>
      </c>
      <c r="AE156" s="24">
        <v>48312</v>
      </c>
      <c r="AF156" s="24">
        <v>48372</v>
      </c>
      <c r="AG156" s="24">
        <v>48006</v>
      </c>
      <c r="AH156" s="24">
        <v>48023</v>
      </c>
      <c r="AI156" s="24">
        <v>48151</v>
      </c>
      <c r="AJ156" s="24">
        <v>48086</v>
      </c>
      <c r="AK156" s="24">
        <v>48698</v>
      </c>
    </row>
    <row r="157" spans="1:37" x14ac:dyDescent="0.2">
      <c r="A157" t="s">
        <v>195</v>
      </c>
      <c r="B157" s="24">
        <v>49470</v>
      </c>
      <c r="C157" s="24">
        <v>49801</v>
      </c>
      <c r="D157" s="24">
        <v>49765</v>
      </c>
      <c r="E157" s="24">
        <v>50298</v>
      </c>
      <c r="F157" s="24">
        <v>48878</v>
      </c>
      <c r="G157" s="24">
        <v>49901</v>
      </c>
      <c r="H157" s="24">
        <v>50347</v>
      </c>
      <c r="I157" s="24">
        <v>49939</v>
      </c>
      <c r="J157" s="24">
        <v>48835</v>
      </c>
      <c r="K157" s="24">
        <v>48678</v>
      </c>
      <c r="L157" s="24">
        <v>48152</v>
      </c>
      <c r="M157" s="24">
        <v>47894</v>
      </c>
      <c r="N157" s="24">
        <v>47722</v>
      </c>
      <c r="O157" s="24">
        <v>48173</v>
      </c>
      <c r="P157" s="24">
        <v>48243</v>
      </c>
      <c r="Q157" s="24">
        <v>47770</v>
      </c>
      <c r="R157" s="24">
        <v>47790</v>
      </c>
      <c r="S157" s="24">
        <v>47704</v>
      </c>
      <c r="T157" s="24">
        <v>47818</v>
      </c>
      <c r="U157" s="24">
        <v>47499</v>
      </c>
      <c r="V157" s="24">
        <v>47146</v>
      </c>
      <c r="W157" s="24">
        <v>47395</v>
      </c>
      <c r="X157" s="24">
        <v>47294</v>
      </c>
      <c r="Y157" s="24">
        <v>47406</v>
      </c>
      <c r="Z157" s="24">
        <v>47608</v>
      </c>
      <c r="AA157" s="24">
        <v>47711</v>
      </c>
      <c r="AB157" s="24">
        <v>47969</v>
      </c>
      <c r="AC157" s="24">
        <v>47441</v>
      </c>
      <c r="AD157" s="24">
        <v>47825</v>
      </c>
      <c r="AE157" s="24">
        <v>47595</v>
      </c>
      <c r="AF157" s="24">
        <v>47666</v>
      </c>
      <c r="AG157" s="24">
        <v>47340</v>
      </c>
      <c r="AH157" s="24">
        <v>47274</v>
      </c>
      <c r="AI157" s="24">
        <v>47375</v>
      </c>
      <c r="AJ157" s="24">
        <v>47389</v>
      </c>
      <c r="AK157" s="24">
        <v>47937</v>
      </c>
    </row>
    <row r="158" spans="1:37" x14ac:dyDescent="0.2">
      <c r="A158" t="s">
        <v>195</v>
      </c>
      <c r="B158" s="24">
        <v>49470</v>
      </c>
      <c r="C158" s="24">
        <v>49801</v>
      </c>
      <c r="D158" s="24">
        <v>49765</v>
      </c>
      <c r="E158" s="24">
        <v>50298</v>
      </c>
      <c r="F158" s="24">
        <v>48878</v>
      </c>
      <c r="G158" s="24">
        <v>49901</v>
      </c>
      <c r="H158" s="24">
        <v>50347</v>
      </c>
      <c r="I158" s="24">
        <v>49939</v>
      </c>
      <c r="J158" s="24">
        <v>48835</v>
      </c>
      <c r="K158" s="24">
        <v>48678</v>
      </c>
      <c r="L158" s="24">
        <v>48152</v>
      </c>
      <c r="M158" s="24">
        <v>47894</v>
      </c>
      <c r="N158" s="24">
        <v>47722</v>
      </c>
      <c r="O158" s="24">
        <v>48173</v>
      </c>
      <c r="P158" s="24">
        <v>48243</v>
      </c>
      <c r="Q158" s="24">
        <v>47770</v>
      </c>
      <c r="R158" s="24">
        <v>47790</v>
      </c>
      <c r="S158" s="24">
        <v>47704</v>
      </c>
      <c r="T158" s="24">
        <v>47818</v>
      </c>
      <c r="U158" s="24">
        <v>47499</v>
      </c>
      <c r="V158" s="24">
        <v>47146</v>
      </c>
      <c r="W158" s="24">
        <v>47395</v>
      </c>
      <c r="X158" s="24">
        <v>47294</v>
      </c>
      <c r="Y158" s="24">
        <v>47406</v>
      </c>
      <c r="Z158" s="24">
        <v>47608</v>
      </c>
      <c r="AA158" s="24">
        <v>47711</v>
      </c>
      <c r="AB158" s="24">
        <v>47969</v>
      </c>
      <c r="AC158" s="24">
        <v>47441</v>
      </c>
      <c r="AD158" s="24">
        <v>47825</v>
      </c>
      <c r="AE158" s="24">
        <v>47595</v>
      </c>
      <c r="AF158" s="24">
        <v>47666</v>
      </c>
      <c r="AG158" s="24">
        <v>47340</v>
      </c>
      <c r="AH158" s="24">
        <v>47274</v>
      </c>
      <c r="AI158" s="24">
        <v>47375</v>
      </c>
      <c r="AJ158" s="24">
        <v>47389</v>
      </c>
      <c r="AK158" s="24">
        <v>47937</v>
      </c>
    </row>
    <row r="159" spans="1:37" x14ac:dyDescent="0.2">
      <c r="A159" t="s">
        <v>196</v>
      </c>
      <c r="B159" s="24">
        <v>159783</v>
      </c>
      <c r="C159" s="24">
        <v>160819</v>
      </c>
      <c r="D159" s="24">
        <v>160351</v>
      </c>
      <c r="E159" s="24">
        <v>158737</v>
      </c>
      <c r="F159" s="24">
        <v>153968</v>
      </c>
      <c r="G159" s="24">
        <v>156949</v>
      </c>
      <c r="H159" s="24">
        <v>157896</v>
      </c>
      <c r="I159" s="24">
        <v>157178</v>
      </c>
      <c r="J159" s="24">
        <v>154703</v>
      </c>
      <c r="K159" s="24">
        <v>155112</v>
      </c>
      <c r="L159" s="24">
        <v>153892</v>
      </c>
      <c r="M159" s="24">
        <v>153409</v>
      </c>
      <c r="N159" s="24">
        <v>152564</v>
      </c>
      <c r="O159" s="24">
        <v>153651</v>
      </c>
      <c r="P159" s="24">
        <v>153936</v>
      </c>
      <c r="Q159" s="24">
        <v>152546</v>
      </c>
      <c r="R159" s="24">
        <v>152732</v>
      </c>
      <c r="S159" s="24">
        <v>152992</v>
      </c>
      <c r="T159" s="24">
        <v>153325</v>
      </c>
      <c r="U159" s="24">
        <v>152421</v>
      </c>
      <c r="V159" s="24">
        <v>151410</v>
      </c>
      <c r="W159" s="24">
        <v>152013</v>
      </c>
      <c r="X159" s="24">
        <v>152080</v>
      </c>
      <c r="Y159" s="24">
        <v>152506</v>
      </c>
      <c r="Z159" s="24">
        <v>153104</v>
      </c>
      <c r="AA159" s="24">
        <v>153166</v>
      </c>
      <c r="AB159" s="24">
        <v>154225</v>
      </c>
      <c r="AC159" s="24">
        <v>152781</v>
      </c>
      <c r="AD159" s="24">
        <v>153985</v>
      </c>
      <c r="AE159" s="24">
        <v>153646</v>
      </c>
      <c r="AF159" s="24">
        <v>153914</v>
      </c>
      <c r="AG159" s="24">
        <v>152627</v>
      </c>
      <c r="AH159" s="24">
        <v>152428</v>
      </c>
      <c r="AI159" s="24">
        <v>153003</v>
      </c>
      <c r="AJ159" s="24">
        <v>152833</v>
      </c>
      <c r="AK159" s="24">
        <v>154654</v>
      </c>
    </row>
    <row r="160" spans="1:37" x14ac:dyDescent="0.2">
      <c r="A160" t="s">
        <v>197</v>
      </c>
      <c r="B160" s="24">
        <v>10943</v>
      </c>
      <c r="C160" s="24">
        <v>10883</v>
      </c>
      <c r="D160" s="24">
        <v>10785</v>
      </c>
      <c r="E160" s="24">
        <v>10536</v>
      </c>
      <c r="F160" s="24">
        <v>10236</v>
      </c>
      <c r="G160" s="24">
        <v>10374</v>
      </c>
      <c r="H160" s="24">
        <v>10326</v>
      </c>
      <c r="I160" s="24">
        <v>10290</v>
      </c>
      <c r="J160" s="24">
        <v>10228</v>
      </c>
      <c r="K160" s="24">
        <v>10495</v>
      </c>
      <c r="L160" s="24">
        <v>10067</v>
      </c>
      <c r="M160" s="24">
        <v>10097</v>
      </c>
      <c r="N160" s="24">
        <v>10226</v>
      </c>
      <c r="O160" s="24">
        <v>10144</v>
      </c>
      <c r="P160" s="24">
        <v>10249</v>
      </c>
      <c r="Q160" s="24">
        <v>10406</v>
      </c>
      <c r="R160" s="24">
        <v>10383</v>
      </c>
      <c r="S160" s="24">
        <v>10440</v>
      </c>
      <c r="T160" s="24">
        <v>10455</v>
      </c>
      <c r="U160" s="24">
        <v>10343</v>
      </c>
      <c r="V160" s="24">
        <v>10189</v>
      </c>
      <c r="W160" s="24">
        <v>10586</v>
      </c>
      <c r="X160" s="24">
        <v>10565</v>
      </c>
      <c r="Y160" s="24">
        <v>10580</v>
      </c>
      <c r="Z160" s="24">
        <v>10849</v>
      </c>
      <c r="AA160" s="24">
        <v>10702</v>
      </c>
      <c r="AB160" s="24">
        <v>10901</v>
      </c>
      <c r="AC160" s="24">
        <v>11231</v>
      </c>
      <c r="AD160" s="24">
        <v>11307</v>
      </c>
      <c r="AE160" s="24">
        <v>11384</v>
      </c>
      <c r="AF160" s="24">
        <v>11490</v>
      </c>
      <c r="AG160" s="24">
        <v>11460</v>
      </c>
      <c r="AH160" s="24">
        <v>11488</v>
      </c>
      <c r="AI160" s="24">
        <v>11654</v>
      </c>
      <c r="AJ160" s="24">
        <v>11324</v>
      </c>
      <c r="AK160" s="24">
        <v>11484</v>
      </c>
    </row>
    <row r="161" spans="1:37" x14ac:dyDescent="0.2">
      <c r="A161" t="s">
        <v>198</v>
      </c>
      <c r="B161" s="24">
        <v>16268</v>
      </c>
      <c r="C161" s="24">
        <v>16202</v>
      </c>
      <c r="D161" s="24">
        <v>16110</v>
      </c>
      <c r="E161" s="24">
        <v>15800</v>
      </c>
      <c r="F161" s="24">
        <v>15265</v>
      </c>
      <c r="G161" s="24">
        <v>15513</v>
      </c>
      <c r="H161" s="24">
        <v>15555</v>
      </c>
      <c r="I161" s="24">
        <v>15521</v>
      </c>
      <c r="J161" s="24">
        <v>15589</v>
      </c>
      <c r="K161" s="24">
        <v>15876</v>
      </c>
      <c r="L161" s="24">
        <v>15261</v>
      </c>
      <c r="M161" s="24">
        <v>15216</v>
      </c>
      <c r="N161" s="24">
        <v>15209</v>
      </c>
      <c r="O161" s="24">
        <v>15110</v>
      </c>
      <c r="P161" s="24">
        <v>15303</v>
      </c>
      <c r="Q161" s="24">
        <v>15452</v>
      </c>
      <c r="R161" s="24">
        <v>15417</v>
      </c>
      <c r="S161" s="24">
        <v>15423</v>
      </c>
      <c r="T161" s="24">
        <v>15461</v>
      </c>
      <c r="U161" s="24">
        <v>15264</v>
      </c>
      <c r="V161" s="24">
        <v>15114</v>
      </c>
      <c r="W161" s="24">
        <v>15621</v>
      </c>
      <c r="X161" s="24">
        <v>15625</v>
      </c>
      <c r="Y161" s="24">
        <v>15656</v>
      </c>
      <c r="Z161" s="24">
        <v>15980</v>
      </c>
      <c r="AA161" s="24">
        <v>15846</v>
      </c>
      <c r="AB161" s="24">
        <v>16144</v>
      </c>
      <c r="AC161" s="24">
        <v>16578</v>
      </c>
      <c r="AD161" s="24">
        <v>16690</v>
      </c>
      <c r="AE161" s="24">
        <v>16770</v>
      </c>
      <c r="AF161" s="24">
        <v>16966</v>
      </c>
      <c r="AG161" s="24">
        <v>16921</v>
      </c>
      <c r="AH161" s="24">
        <v>17097</v>
      </c>
      <c r="AI161" s="24">
        <v>17262</v>
      </c>
      <c r="AJ161" s="24">
        <v>16781</v>
      </c>
      <c r="AK161" s="24">
        <v>16987</v>
      </c>
    </row>
    <row r="162" spans="1:37" x14ac:dyDescent="0.2">
      <c r="A162" t="s">
        <v>199</v>
      </c>
      <c r="B162" s="24">
        <v>43530</v>
      </c>
      <c r="C162" s="24">
        <v>43856</v>
      </c>
      <c r="D162" s="24">
        <v>42605</v>
      </c>
      <c r="E162" s="24">
        <v>42113</v>
      </c>
      <c r="F162" s="24">
        <v>40223</v>
      </c>
      <c r="G162" s="24">
        <v>41307</v>
      </c>
      <c r="H162" s="24">
        <v>41162</v>
      </c>
      <c r="I162" s="24">
        <v>41110</v>
      </c>
      <c r="J162" s="24">
        <v>40803</v>
      </c>
      <c r="K162" s="24">
        <v>41985</v>
      </c>
      <c r="L162" s="24">
        <v>41559</v>
      </c>
      <c r="M162" s="24">
        <v>41076</v>
      </c>
      <c r="N162" s="24">
        <v>40787</v>
      </c>
      <c r="O162" s="24">
        <v>40991</v>
      </c>
      <c r="P162" s="24">
        <v>40812</v>
      </c>
      <c r="Q162" s="24">
        <v>41142</v>
      </c>
      <c r="R162" s="24">
        <v>40502</v>
      </c>
      <c r="S162" s="24">
        <v>41270</v>
      </c>
      <c r="T162" s="24">
        <v>41405</v>
      </c>
      <c r="U162" s="24">
        <v>41202</v>
      </c>
      <c r="V162" s="24">
        <v>41752</v>
      </c>
      <c r="W162" s="24">
        <v>42433</v>
      </c>
      <c r="X162" s="24">
        <v>42056</v>
      </c>
      <c r="Y162" s="24">
        <v>42062</v>
      </c>
      <c r="Z162" s="24">
        <v>41698</v>
      </c>
      <c r="AA162" s="24">
        <v>42182</v>
      </c>
      <c r="AB162" s="24">
        <v>42135</v>
      </c>
      <c r="AC162" s="24">
        <v>42377</v>
      </c>
      <c r="AD162" s="24">
        <v>41635</v>
      </c>
      <c r="AE162" s="24">
        <v>41918</v>
      </c>
      <c r="AF162" s="24">
        <v>42169</v>
      </c>
      <c r="AG162" s="24">
        <v>41482</v>
      </c>
      <c r="AH162" s="24">
        <v>41653</v>
      </c>
      <c r="AI162" s="24">
        <v>42657</v>
      </c>
      <c r="AJ162" s="24">
        <v>42412</v>
      </c>
      <c r="AK162" s="24">
        <v>42524</v>
      </c>
    </row>
    <row r="163" spans="1:37" x14ac:dyDescent="0.2">
      <c r="A163" t="s">
        <v>200</v>
      </c>
      <c r="B163" s="24">
        <v>11530</v>
      </c>
      <c r="C163" s="24">
        <v>11540</v>
      </c>
      <c r="D163" s="24">
        <v>11489</v>
      </c>
      <c r="E163" s="24">
        <v>11699</v>
      </c>
      <c r="F163" s="24">
        <v>11154</v>
      </c>
      <c r="G163" s="24">
        <v>11348</v>
      </c>
      <c r="H163" s="24">
        <v>11060</v>
      </c>
      <c r="I163" s="24">
        <v>10978</v>
      </c>
      <c r="J163" s="24">
        <v>10885</v>
      </c>
      <c r="K163" s="24">
        <v>10996</v>
      </c>
      <c r="L163" s="24">
        <v>10827</v>
      </c>
      <c r="M163" s="24">
        <v>10803</v>
      </c>
      <c r="N163" s="24">
        <v>10806</v>
      </c>
      <c r="O163" s="24">
        <v>10823</v>
      </c>
      <c r="P163" s="24">
        <v>10851</v>
      </c>
      <c r="Q163" s="24">
        <v>10680</v>
      </c>
      <c r="R163" s="24">
        <v>10510</v>
      </c>
      <c r="S163" s="24">
        <v>10685</v>
      </c>
      <c r="T163" s="24">
        <v>10579</v>
      </c>
      <c r="U163" s="24">
        <v>10443</v>
      </c>
      <c r="V163" s="24">
        <v>10543</v>
      </c>
      <c r="W163" s="24">
        <v>10753</v>
      </c>
      <c r="X163" s="24">
        <v>10833</v>
      </c>
      <c r="Y163" s="24">
        <v>10838</v>
      </c>
      <c r="Z163" s="24">
        <v>11027</v>
      </c>
      <c r="AA163" s="24">
        <v>11000</v>
      </c>
      <c r="AB163" s="24">
        <v>11163</v>
      </c>
      <c r="AC163" s="24">
        <v>11413</v>
      </c>
      <c r="AD163" s="24">
        <v>11402</v>
      </c>
      <c r="AE163" s="24">
        <v>11565</v>
      </c>
      <c r="AF163" s="24">
        <v>11496</v>
      </c>
      <c r="AG163" s="24">
        <v>11275</v>
      </c>
      <c r="AH163" s="24">
        <v>11507</v>
      </c>
      <c r="AI163" s="24">
        <v>11548</v>
      </c>
      <c r="AJ163" s="24">
        <v>11391</v>
      </c>
      <c r="AK163" s="24">
        <v>11503</v>
      </c>
    </row>
    <row r="164" spans="1:37" x14ac:dyDescent="0.2">
      <c r="A164" t="s">
        <v>201</v>
      </c>
      <c r="B164" s="24">
        <v>13012</v>
      </c>
      <c r="C164" s="24">
        <v>13101</v>
      </c>
      <c r="D164" s="24">
        <v>13119</v>
      </c>
      <c r="E164" s="24">
        <v>13017</v>
      </c>
      <c r="F164" s="24">
        <v>12533</v>
      </c>
      <c r="G164" s="24">
        <v>12712</v>
      </c>
      <c r="H164" s="24">
        <v>12792</v>
      </c>
      <c r="I164" s="24">
        <v>12706</v>
      </c>
      <c r="J164" s="24">
        <v>12556</v>
      </c>
      <c r="K164" s="24">
        <v>12536</v>
      </c>
      <c r="L164" s="24">
        <v>12430</v>
      </c>
      <c r="M164" s="24">
        <v>12429</v>
      </c>
      <c r="N164" s="24">
        <v>12365</v>
      </c>
      <c r="O164" s="24">
        <v>12491</v>
      </c>
      <c r="P164" s="24">
        <v>12527</v>
      </c>
      <c r="Q164" s="24">
        <v>12406</v>
      </c>
      <c r="R164" s="24">
        <v>12399</v>
      </c>
      <c r="S164" s="24">
        <v>12381</v>
      </c>
      <c r="T164" s="24">
        <v>12426</v>
      </c>
      <c r="U164" s="24">
        <v>12353</v>
      </c>
      <c r="V164" s="24">
        <v>12313</v>
      </c>
      <c r="W164" s="24">
        <v>12296</v>
      </c>
      <c r="X164" s="24">
        <v>12326</v>
      </c>
      <c r="Y164" s="24">
        <v>12391</v>
      </c>
      <c r="Z164" s="24">
        <v>12417</v>
      </c>
      <c r="AA164" s="24">
        <v>12469</v>
      </c>
      <c r="AB164" s="24">
        <v>12585</v>
      </c>
      <c r="AC164" s="24">
        <v>12434</v>
      </c>
      <c r="AD164" s="24">
        <v>12561</v>
      </c>
      <c r="AE164" s="24">
        <v>12497</v>
      </c>
      <c r="AF164" s="24">
        <v>12522</v>
      </c>
      <c r="AG164" s="24">
        <v>12417</v>
      </c>
      <c r="AH164" s="24">
        <v>12449</v>
      </c>
      <c r="AI164" s="24">
        <v>12455</v>
      </c>
      <c r="AJ164" s="24">
        <v>12423</v>
      </c>
      <c r="AK164" s="24">
        <v>12567</v>
      </c>
    </row>
    <row r="165" spans="1:37" x14ac:dyDescent="0.2">
      <c r="A165" t="s">
        <v>201</v>
      </c>
      <c r="B165" s="24">
        <v>13012</v>
      </c>
      <c r="C165" s="24">
        <v>13101</v>
      </c>
      <c r="D165" s="24">
        <v>13119</v>
      </c>
      <c r="E165" s="24">
        <v>13017</v>
      </c>
      <c r="F165" s="24">
        <v>12533</v>
      </c>
      <c r="G165" s="24">
        <v>12712</v>
      </c>
      <c r="H165" s="24">
        <v>12792</v>
      </c>
      <c r="I165" s="24">
        <v>12706</v>
      </c>
      <c r="J165" s="24">
        <v>12556</v>
      </c>
      <c r="K165" s="24">
        <v>12536</v>
      </c>
      <c r="L165" s="24">
        <v>12430</v>
      </c>
      <c r="M165" s="24">
        <v>12429</v>
      </c>
      <c r="N165" s="24">
        <v>12365</v>
      </c>
      <c r="O165" s="24">
        <v>12491</v>
      </c>
      <c r="P165" s="24">
        <v>12527</v>
      </c>
      <c r="Q165" s="24">
        <v>12406</v>
      </c>
      <c r="R165" s="24">
        <v>12399</v>
      </c>
      <c r="S165" s="24">
        <v>12381</v>
      </c>
      <c r="T165" s="24">
        <v>12426</v>
      </c>
      <c r="U165" s="24">
        <v>12353</v>
      </c>
      <c r="V165" s="24">
        <v>12313</v>
      </c>
      <c r="W165" s="24">
        <v>12296</v>
      </c>
      <c r="X165" s="24">
        <v>12326</v>
      </c>
      <c r="Y165" s="24">
        <v>12391</v>
      </c>
      <c r="Z165" s="24">
        <v>12417</v>
      </c>
      <c r="AA165" s="24">
        <v>12469</v>
      </c>
      <c r="AB165" s="24">
        <v>12585</v>
      </c>
      <c r="AC165" s="24">
        <v>12434</v>
      </c>
      <c r="AD165" s="24">
        <v>12561</v>
      </c>
      <c r="AE165" s="24">
        <v>12497</v>
      </c>
      <c r="AF165" s="24">
        <v>12522</v>
      </c>
      <c r="AG165" s="24">
        <v>12417</v>
      </c>
      <c r="AH165" s="24">
        <v>12449</v>
      </c>
      <c r="AI165" s="24">
        <v>12455</v>
      </c>
      <c r="AJ165" s="24">
        <v>12423</v>
      </c>
      <c r="AK165" s="24">
        <v>12567</v>
      </c>
    </row>
    <row r="166" spans="1:37" x14ac:dyDescent="0.2">
      <c r="A166" t="s">
        <v>202</v>
      </c>
      <c r="B166" s="24">
        <v>9256</v>
      </c>
      <c r="C166" s="24">
        <v>9286</v>
      </c>
      <c r="D166" s="24">
        <v>9220</v>
      </c>
      <c r="E166" s="24">
        <v>9128</v>
      </c>
      <c r="F166" s="24">
        <v>8806</v>
      </c>
      <c r="G166" s="24">
        <v>9024</v>
      </c>
      <c r="H166" s="24">
        <v>8951</v>
      </c>
      <c r="I166" s="24">
        <v>8933</v>
      </c>
      <c r="J166" s="24">
        <v>8832</v>
      </c>
      <c r="K166" s="24">
        <v>8909</v>
      </c>
      <c r="L166" s="24">
        <v>8847</v>
      </c>
      <c r="M166" s="24">
        <v>8841</v>
      </c>
      <c r="N166" s="24">
        <v>8728</v>
      </c>
      <c r="O166" s="24">
        <v>8754</v>
      </c>
      <c r="P166" s="24">
        <v>8811</v>
      </c>
      <c r="Q166" s="24">
        <v>8738</v>
      </c>
      <c r="R166" s="24">
        <v>8745</v>
      </c>
      <c r="S166" s="24">
        <v>8852</v>
      </c>
      <c r="T166" s="24">
        <v>8825</v>
      </c>
      <c r="U166" s="24">
        <v>8775</v>
      </c>
      <c r="V166" s="24">
        <v>8767</v>
      </c>
      <c r="W166" s="24">
        <v>8824</v>
      </c>
      <c r="X166" s="24">
        <v>8856</v>
      </c>
      <c r="Y166" s="24">
        <v>8820</v>
      </c>
      <c r="Z166" s="24">
        <v>8927</v>
      </c>
      <c r="AA166" s="24">
        <v>8889</v>
      </c>
      <c r="AB166" s="24">
        <v>8943</v>
      </c>
      <c r="AC166" s="24">
        <v>8899</v>
      </c>
      <c r="AD166" s="24">
        <v>8955</v>
      </c>
      <c r="AE166" s="24">
        <v>8951</v>
      </c>
      <c r="AF166" s="24">
        <v>9010</v>
      </c>
      <c r="AG166" s="24">
        <v>8975</v>
      </c>
      <c r="AH166" s="24">
        <v>8895</v>
      </c>
      <c r="AI166" s="24">
        <v>8969</v>
      </c>
      <c r="AJ166" s="24">
        <v>8947</v>
      </c>
      <c r="AK166" s="24">
        <v>8985</v>
      </c>
    </row>
    <row r="167" spans="1:37" x14ac:dyDescent="0.2">
      <c r="A167" t="s">
        <v>203</v>
      </c>
      <c r="B167" s="24">
        <v>22466</v>
      </c>
      <c r="C167" s="24">
        <v>22527</v>
      </c>
      <c r="D167" s="24">
        <v>22427</v>
      </c>
      <c r="E167" s="24">
        <v>22445</v>
      </c>
      <c r="F167" s="24">
        <v>21833</v>
      </c>
      <c r="G167" s="24">
        <v>22459</v>
      </c>
      <c r="H167" s="24">
        <v>22407</v>
      </c>
      <c r="I167" s="24">
        <v>22244</v>
      </c>
      <c r="J167" s="24">
        <v>21800</v>
      </c>
      <c r="K167" s="24">
        <v>21994</v>
      </c>
      <c r="L167" s="24">
        <v>21747</v>
      </c>
      <c r="M167" s="24">
        <v>21756</v>
      </c>
      <c r="N167" s="24">
        <v>21736</v>
      </c>
      <c r="O167" s="24">
        <v>21754</v>
      </c>
      <c r="P167" s="24">
        <v>21639</v>
      </c>
      <c r="Q167" s="24">
        <v>21213</v>
      </c>
      <c r="R167" s="24">
        <v>21310</v>
      </c>
      <c r="S167" s="24">
        <v>21697</v>
      </c>
      <c r="T167" s="24">
        <v>21524</v>
      </c>
      <c r="U167" s="24">
        <v>21411</v>
      </c>
      <c r="V167" s="24">
        <v>21157</v>
      </c>
      <c r="W167" s="24">
        <v>21648</v>
      </c>
      <c r="X167" s="24">
        <v>21778</v>
      </c>
      <c r="Y167" s="24">
        <v>21997</v>
      </c>
      <c r="Z167" s="24">
        <v>22244</v>
      </c>
      <c r="AA167" s="24">
        <v>22131</v>
      </c>
      <c r="AB167" s="24">
        <v>22383</v>
      </c>
      <c r="AC167" s="24">
        <v>22682</v>
      </c>
      <c r="AD167" s="24">
        <v>22908</v>
      </c>
      <c r="AE167" s="24">
        <v>23360</v>
      </c>
      <c r="AF167" s="24">
        <v>23582</v>
      </c>
      <c r="AG167" s="24">
        <v>23088</v>
      </c>
      <c r="AH167" s="24">
        <v>23028</v>
      </c>
      <c r="AI167" s="24">
        <v>23243</v>
      </c>
      <c r="AJ167" s="24">
        <v>22824</v>
      </c>
      <c r="AK167" s="24">
        <v>23118</v>
      </c>
    </row>
    <row r="168" spans="1:37" x14ac:dyDescent="0.2">
      <c r="A168" t="s">
        <v>204</v>
      </c>
      <c r="B168" s="24">
        <v>13656</v>
      </c>
      <c r="C168" s="24">
        <v>13616</v>
      </c>
      <c r="D168" s="24">
        <v>13519</v>
      </c>
      <c r="E168" s="24">
        <v>13872</v>
      </c>
      <c r="F168" s="24">
        <v>13329</v>
      </c>
      <c r="G168" s="24">
        <v>13573</v>
      </c>
      <c r="H168" s="24">
        <v>13375</v>
      </c>
      <c r="I168" s="24">
        <v>13292</v>
      </c>
      <c r="J168" s="24">
        <v>13093</v>
      </c>
      <c r="K168" s="24">
        <v>13305</v>
      </c>
      <c r="L168" s="24">
        <v>13225</v>
      </c>
      <c r="M168" s="24">
        <v>13240</v>
      </c>
      <c r="N168" s="24">
        <v>13174</v>
      </c>
      <c r="O168" s="24">
        <v>13310</v>
      </c>
      <c r="P168" s="24">
        <v>13278</v>
      </c>
      <c r="Q168" s="24">
        <v>13157</v>
      </c>
      <c r="R168" s="24">
        <v>13104</v>
      </c>
      <c r="S168" s="24">
        <v>13300</v>
      </c>
      <c r="T168" s="24">
        <v>13354</v>
      </c>
      <c r="U168" s="24">
        <v>13405</v>
      </c>
      <c r="V168" s="24">
        <v>13744</v>
      </c>
      <c r="W168" s="24">
        <v>13962</v>
      </c>
      <c r="X168" s="24">
        <v>14214</v>
      </c>
      <c r="Y168" s="24">
        <v>14281</v>
      </c>
      <c r="Z168" s="24">
        <v>14418</v>
      </c>
      <c r="AA168" s="24">
        <v>14398</v>
      </c>
      <c r="AB168" s="24">
        <v>14655</v>
      </c>
      <c r="AC168" s="24">
        <v>15355</v>
      </c>
      <c r="AD168" s="24">
        <v>15387</v>
      </c>
      <c r="AE168" s="24">
        <v>15517</v>
      </c>
      <c r="AF168" s="24">
        <v>15649</v>
      </c>
      <c r="AG168" s="24">
        <v>15484</v>
      </c>
      <c r="AH168" s="24">
        <v>15852</v>
      </c>
      <c r="AI168" s="24">
        <v>15873</v>
      </c>
      <c r="AJ168" s="24">
        <v>15683</v>
      </c>
      <c r="AK168" s="24">
        <v>15796</v>
      </c>
    </row>
    <row r="169" spans="1:37" x14ac:dyDescent="0.2">
      <c r="A169" t="s">
        <v>205</v>
      </c>
      <c r="B169" s="24">
        <v>9230</v>
      </c>
      <c r="C169" s="24">
        <v>9202</v>
      </c>
      <c r="D169" s="24">
        <v>9067</v>
      </c>
      <c r="E169" s="24">
        <v>8994</v>
      </c>
      <c r="F169" s="24">
        <v>8805</v>
      </c>
      <c r="G169" s="24">
        <v>9107</v>
      </c>
      <c r="H169" s="24">
        <v>9204</v>
      </c>
      <c r="I169" s="24">
        <v>9183</v>
      </c>
      <c r="J169" s="24">
        <v>8954</v>
      </c>
      <c r="K169" s="24">
        <v>9225</v>
      </c>
      <c r="L169" s="24">
        <v>9137</v>
      </c>
      <c r="M169" s="24">
        <v>9029</v>
      </c>
      <c r="N169" s="24">
        <v>8857</v>
      </c>
      <c r="O169" s="24">
        <v>8586</v>
      </c>
      <c r="P169" s="24">
        <v>8543</v>
      </c>
      <c r="Q169" s="24">
        <v>8534</v>
      </c>
      <c r="R169" s="24">
        <v>8509</v>
      </c>
      <c r="S169" s="24">
        <v>8902</v>
      </c>
      <c r="T169" s="24">
        <v>8884</v>
      </c>
      <c r="U169" s="24">
        <v>8775</v>
      </c>
      <c r="V169" s="24">
        <v>8601</v>
      </c>
      <c r="W169" s="24">
        <v>8884</v>
      </c>
      <c r="X169" s="24">
        <v>8856</v>
      </c>
      <c r="Y169" s="24">
        <v>8928</v>
      </c>
      <c r="Z169" s="24">
        <v>8873</v>
      </c>
      <c r="AA169" s="24">
        <v>8639</v>
      </c>
      <c r="AB169" s="24">
        <v>8753</v>
      </c>
      <c r="AC169" s="24">
        <v>9035</v>
      </c>
      <c r="AD169" s="24">
        <v>8985</v>
      </c>
      <c r="AE169" s="24">
        <v>9328</v>
      </c>
      <c r="AF169" s="24">
        <v>9477</v>
      </c>
      <c r="AG169" s="24">
        <v>9242</v>
      </c>
      <c r="AH169" s="24">
        <v>9110</v>
      </c>
      <c r="AI169" s="24">
        <v>9267</v>
      </c>
      <c r="AJ169" s="24">
        <v>9167</v>
      </c>
      <c r="AK169" s="24">
        <v>9242</v>
      </c>
    </row>
    <row r="170" spans="1:37" x14ac:dyDescent="0.2">
      <c r="A170" t="s">
        <v>206</v>
      </c>
      <c r="B170" s="24">
        <v>12837</v>
      </c>
      <c r="C170" s="24">
        <v>12807</v>
      </c>
      <c r="D170" s="24">
        <v>12666</v>
      </c>
      <c r="E170" s="24">
        <v>12527</v>
      </c>
      <c r="F170" s="24">
        <v>12335</v>
      </c>
      <c r="G170" s="24">
        <v>12842</v>
      </c>
      <c r="H170" s="24">
        <v>13023</v>
      </c>
      <c r="I170" s="24">
        <v>12976</v>
      </c>
      <c r="J170" s="24">
        <v>12623</v>
      </c>
      <c r="K170" s="24">
        <v>12892</v>
      </c>
      <c r="L170" s="24">
        <v>12758</v>
      </c>
      <c r="M170" s="24">
        <v>12613</v>
      </c>
      <c r="N170" s="24">
        <v>12413</v>
      </c>
      <c r="O170" s="24">
        <v>12107</v>
      </c>
      <c r="P170" s="24">
        <v>12064</v>
      </c>
      <c r="Q170" s="24">
        <v>12023</v>
      </c>
      <c r="R170" s="24">
        <v>11993</v>
      </c>
      <c r="S170" s="24">
        <v>12433</v>
      </c>
      <c r="T170" s="24">
        <v>12385</v>
      </c>
      <c r="U170" s="24">
        <v>12218</v>
      </c>
      <c r="V170" s="24">
        <v>11957</v>
      </c>
      <c r="W170" s="24">
        <v>12313</v>
      </c>
      <c r="X170" s="24">
        <v>12318</v>
      </c>
      <c r="Y170" s="24">
        <v>12409</v>
      </c>
      <c r="Z170" s="24">
        <v>12354</v>
      </c>
      <c r="AA170" s="24">
        <v>12083</v>
      </c>
      <c r="AB170" s="24">
        <v>12228</v>
      </c>
      <c r="AC170" s="24">
        <v>12557</v>
      </c>
      <c r="AD170" s="24">
        <v>12534</v>
      </c>
      <c r="AE170" s="24">
        <v>12919</v>
      </c>
      <c r="AF170" s="24">
        <v>13101</v>
      </c>
      <c r="AG170" s="24">
        <v>12855</v>
      </c>
      <c r="AH170" s="24">
        <v>12671</v>
      </c>
      <c r="AI170" s="24">
        <v>12845</v>
      </c>
      <c r="AJ170" s="24">
        <v>12727</v>
      </c>
      <c r="AK170" s="24">
        <v>12820</v>
      </c>
    </row>
    <row r="171" spans="1:37" x14ac:dyDescent="0.2">
      <c r="A171" t="s">
        <v>207</v>
      </c>
      <c r="B171" s="24">
        <v>69927</v>
      </c>
      <c r="C171" s="24">
        <v>70153</v>
      </c>
      <c r="D171" s="24">
        <v>69828</v>
      </c>
      <c r="E171" s="24">
        <v>68921</v>
      </c>
      <c r="F171" s="24">
        <v>67041</v>
      </c>
      <c r="G171" s="24">
        <v>68709</v>
      </c>
      <c r="H171" s="24">
        <v>68388</v>
      </c>
      <c r="I171" s="24">
        <v>68039</v>
      </c>
      <c r="J171" s="24">
        <v>66743</v>
      </c>
      <c r="K171" s="24">
        <v>66767</v>
      </c>
      <c r="L171" s="24">
        <v>66079</v>
      </c>
      <c r="M171" s="24">
        <v>65755</v>
      </c>
      <c r="N171" s="24">
        <v>65974</v>
      </c>
      <c r="O171" s="24">
        <v>66277</v>
      </c>
      <c r="P171" s="24">
        <v>66498</v>
      </c>
      <c r="Q171" s="24">
        <v>66375</v>
      </c>
      <c r="R171" s="24">
        <v>66595</v>
      </c>
      <c r="S171" s="24">
        <v>67369</v>
      </c>
      <c r="T171" s="24">
        <v>67710</v>
      </c>
      <c r="U171" s="24">
        <v>66872</v>
      </c>
      <c r="V171" s="24">
        <v>66291</v>
      </c>
      <c r="W171" s="24">
        <v>66791</v>
      </c>
      <c r="X171" s="24">
        <v>66741</v>
      </c>
      <c r="Y171" s="24">
        <v>66660</v>
      </c>
      <c r="Z171" s="24">
        <v>67216</v>
      </c>
      <c r="AA171" s="24">
        <v>67408</v>
      </c>
      <c r="AB171" s="24">
        <v>67944</v>
      </c>
      <c r="AC171" s="24">
        <v>67572</v>
      </c>
      <c r="AD171" s="24">
        <v>67741</v>
      </c>
      <c r="AE171" s="24">
        <v>68426</v>
      </c>
      <c r="AF171" s="24">
        <v>68518</v>
      </c>
      <c r="AG171" s="24">
        <v>67692</v>
      </c>
      <c r="AH171" s="24">
        <v>67287</v>
      </c>
      <c r="AI171" s="24">
        <v>68017</v>
      </c>
      <c r="AJ171" s="24">
        <v>67540</v>
      </c>
      <c r="AK171" s="24">
        <v>67774</v>
      </c>
    </row>
    <row r="172" spans="1:37" x14ac:dyDescent="0.2">
      <c r="A172" t="s">
        <v>208</v>
      </c>
      <c r="B172" s="24">
        <v>76183</v>
      </c>
      <c r="C172" s="24">
        <v>76437</v>
      </c>
      <c r="D172" s="24">
        <v>76266</v>
      </c>
      <c r="E172" s="24">
        <v>74192</v>
      </c>
      <c r="F172" s="24">
        <v>72330</v>
      </c>
      <c r="G172" s="24">
        <v>74162</v>
      </c>
      <c r="H172" s="24">
        <v>74115</v>
      </c>
      <c r="I172" s="24">
        <v>73809</v>
      </c>
      <c r="J172" s="24">
        <v>72651</v>
      </c>
      <c r="K172" s="24">
        <v>72579</v>
      </c>
      <c r="L172" s="24">
        <v>71830</v>
      </c>
      <c r="M172" s="24">
        <v>71512</v>
      </c>
      <c r="N172" s="24">
        <v>71801</v>
      </c>
      <c r="O172" s="24">
        <v>72121</v>
      </c>
      <c r="P172" s="24">
        <v>72419</v>
      </c>
      <c r="Q172" s="24">
        <v>72197</v>
      </c>
      <c r="R172" s="24">
        <v>72368</v>
      </c>
      <c r="S172" s="24">
        <v>73157</v>
      </c>
      <c r="T172" s="24">
        <v>73675</v>
      </c>
      <c r="U172" s="24">
        <v>72731</v>
      </c>
      <c r="V172" s="24">
        <v>72177</v>
      </c>
      <c r="W172" s="24">
        <v>72452</v>
      </c>
      <c r="X172" s="24">
        <v>72486</v>
      </c>
      <c r="Y172" s="24">
        <v>72455</v>
      </c>
      <c r="Z172" s="24">
        <v>73015</v>
      </c>
      <c r="AA172" s="24">
        <v>73337</v>
      </c>
      <c r="AB172" s="24">
        <v>74109</v>
      </c>
      <c r="AC172" s="24">
        <v>73632</v>
      </c>
      <c r="AD172" s="24">
        <v>73831</v>
      </c>
      <c r="AE172" s="24">
        <v>74528</v>
      </c>
      <c r="AF172" s="24">
        <v>74701</v>
      </c>
      <c r="AG172" s="24">
        <v>73799</v>
      </c>
      <c r="AH172" s="24">
        <v>73462</v>
      </c>
      <c r="AI172" s="24">
        <v>74049</v>
      </c>
      <c r="AJ172" s="24">
        <v>73567</v>
      </c>
      <c r="AK172" s="24">
        <v>73827</v>
      </c>
    </row>
    <row r="173" spans="1:37" x14ac:dyDescent="0.2">
      <c r="A173" t="s">
        <v>209</v>
      </c>
      <c r="B173" s="24">
        <v>12374</v>
      </c>
      <c r="C173" s="24">
        <v>12471</v>
      </c>
      <c r="D173" s="24">
        <v>12398</v>
      </c>
      <c r="E173" s="24">
        <v>12585</v>
      </c>
      <c r="F173" s="24">
        <v>12179</v>
      </c>
      <c r="G173" s="24">
        <v>12467</v>
      </c>
      <c r="H173" s="24">
        <v>12389</v>
      </c>
      <c r="I173" s="24">
        <v>12251</v>
      </c>
      <c r="J173" s="24">
        <v>12087</v>
      </c>
      <c r="K173" s="24">
        <v>12118</v>
      </c>
      <c r="L173" s="24">
        <v>11935</v>
      </c>
      <c r="M173" s="24">
        <v>11779</v>
      </c>
      <c r="N173" s="24">
        <v>11807</v>
      </c>
      <c r="O173" s="24">
        <v>11918</v>
      </c>
      <c r="P173" s="24">
        <v>11963</v>
      </c>
      <c r="Q173" s="24">
        <v>11840</v>
      </c>
      <c r="R173" s="24">
        <v>11774</v>
      </c>
      <c r="S173" s="24">
        <v>11825</v>
      </c>
      <c r="T173" s="24">
        <v>11888</v>
      </c>
      <c r="U173" s="24">
        <v>11742</v>
      </c>
      <c r="V173" s="24">
        <v>11805</v>
      </c>
      <c r="W173" s="24">
        <v>11828</v>
      </c>
      <c r="X173" s="24">
        <v>11877</v>
      </c>
      <c r="Y173" s="24">
        <v>11927</v>
      </c>
      <c r="Z173" s="24">
        <v>12010</v>
      </c>
      <c r="AA173" s="24">
        <v>12104</v>
      </c>
      <c r="AB173" s="24">
        <v>12095</v>
      </c>
      <c r="AC173" s="24">
        <v>12042</v>
      </c>
      <c r="AD173" s="24">
        <v>12084</v>
      </c>
      <c r="AE173" s="24">
        <v>12039</v>
      </c>
      <c r="AF173" s="24">
        <v>12028</v>
      </c>
      <c r="AG173" s="24">
        <v>12039</v>
      </c>
      <c r="AH173" s="24">
        <v>11998</v>
      </c>
      <c r="AI173" s="24">
        <v>12096</v>
      </c>
      <c r="AJ173" s="24">
        <v>12091</v>
      </c>
      <c r="AK173" s="24">
        <v>12057</v>
      </c>
    </row>
    <row r="174" spans="1:37" x14ac:dyDescent="0.2">
      <c r="A174" t="s">
        <v>209</v>
      </c>
      <c r="B174" s="24">
        <v>12374</v>
      </c>
      <c r="C174" s="24">
        <v>12471</v>
      </c>
      <c r="D174" s="24">
        <v>12398</v>
      </c>
      <c r="E174" s="24">
        <v>12585</v>
      </c>
      <c r="F174" s="24">
        <v>12179</v>
      </c>
      <c r="G174" s="24">
        <v>12467</v>
      </c>
      <c r="H174" s="24">
        <v>12389</v>
      </c>
      <c r="I174" s="24">
        <v>12251</v>
      </c>
      <c r="J174" s="24">
        <v>12087</v>
      </c>
      <c r="K174" s="24">
        <v>12118</v>
      </c>
      <c r="L174" s="24">
        <v>11935</v>
      </c>
      <c r="M174" s="24">
        <v>11779</v>
      </c>
      <c r="N174" s="24">
        <v>11807</v>
      </c>
      <c r="O174" s="24">
        <v>11918</v>
      </c>
      <c r="P174" s="24">
        <v>11963</v>
      </c>
      <c r="Q174" s="24">
        <v>11840</v>
      </c>
      <c r="R174" s="24">
        <v>11774</v>
      </c>
      <c r="S174" s="24">
        <v>11825</v>
      </c>
      <c r="T174" s="24">
        <v>11888</v>
      </c>
      <c r="U174" s="24">
        <v>11742</v>
      </c>
      <c r="V174" s="24">
        <v>11805</v>
      </c>
      <c r="W174" s="24">
        <v>11828</v>
      </c>
      <c r="X174" s="24">
        <v>11877</v>
      </c>
      <c r="Y174" s="24">
        <v>11927</v>
      </c>
      <c r="Z174" s="24">
        <v>12010</v>
      </c>
      <c r="AA174" s="24">
        <v>12104</v>
      </c>
      <c r="AB174" s="24">
        <v>12095</v>
      </c>
      <c r="AC174" s="24">
        <v>12042</v>
      </c>
      <c r="AD174" s="24">
        <v>12084</v>
      </c>
      <c r="AE174" s="24">
        <v>12039</v>
      </c>
      <c r="AF174" s="24">
        <v>12028</v>
      </c>
      <c r="AG174" s="24">
        <v>12039</v>
      </c>
      <c r="AH174" s="24">
        <v>11998</v>
      </c>
      <c r="AI174" s="24">
        <v>12096</v>
      </c>
      <c r="AJ174" s="24">
        <v>12091</v>
      </c>
      <c r="AK174" s="24">
        <v>12057</v>
      </c>
    </row>
    <row r="175" spans="1:37" x14ac:dyDescent="0.2">
      <c r="A175" t="s">
        <v>210</v>
      </c>
      <c r="B175" s="24">
        <v>61137</v>
      </c>
      <c r="C175" s="24">
        <v>61572</v>
      </c>
      <c r="D175" s="24">
        <v>61001</v>
      </c>
      <c r="E175" s="24">
        <v>60955</v>
      </c>
      <c r="F175" s="24">
        <v>59077</v>
      </c>
      <c r="G175" s="24">
        <v>60564</v>
      </c>
      <c r="H175" s="24">
        <v>60360</v>
      </c>
      <c r="I175" s="24">
        <v>59893</v>
      </c>
      <c r="J175" s="24">
        <v>59157</v>
      </c>
      <c r="K175" s="24">
        <v>59881</v>
      </c>
      <c r="L175" s="24">
        <v>59009</v>
      </c>
      <c r="M175" s="24">
        <v>58296</v>
      </c>
      <c r="N175" s="24">
        <v>58200</v>
      </c>
      <c r="O175" s="24">
        <v>58403</v>
      </c>
      <c r="P175" s="24">
        <v>58599</v>
      </c>
      <c r="Q175" s="24">
        <v>58206</v>
      </c>
      <c r="R175" s="24">
        <v>57882</v>
      </c>
      <c r="S175" s="24">
        <v>58580</v>
      </c>
      <c r="T175" s="24">
        <v>58794</v>
      </c>
      <c r="U175" s="24">
        <v>58136</v>
      </c>
      <c r="V175" s="24">
        <v>58293</v>
      </c>
      <c r="W175" s="24">
        <v>58687</v>
      </c>
      <c r="X175" s="24">
        <v>58771</v>
      </c>
      <c r="Y175" s="24">
        <v>58949</v>
      </c>
      <c r="Z175" s="24">
        <v>59385</v>
      </c>
      <c r="AA175" s="24">
        <v>59545</v>
      </c>
      <c r="AB175" s="24">
        <v>59521</v>
      </c>
      <c r="AC175" s="24">
        <v>59463</v>
      </c>
      <c r="AD175" s="24">
        <v>59515</v>
      </c>
      <c r="AE175" s="24">
        <v>59680</v>
      </c>
      <c r="AF175" s="24">
        <v>59756</v>
      </c>
      <c r="AG175" s="24">
        <v>59544</v>
      </c>
      <c r="AH175" s="24">
        <v>59231</v>
      </c>
      <c r="AI175" s="24">
        <v>59893</v>
      </c>
      <c r="AJ175" s="24">
        <v>59834</v>
      </c>
      <c r="AK175" s="24">
        <v>59754</v>
      </c>
    </row>
    <row r="176" spans="1:37" x14ac:dyDescent="0.2">
      <c r="A176" t="s">
        <v>211</v>
      </c>
      <c r="B176" s="24">
        <v>46299</v>
      </c>
      <c r="C176" s="24">
        <v>46437</v>
      </c>
      <c r="D176" s="24">
        <v>46294</v>
      </c>
      <c r="E176" s="24">
        <v>44513</v>
      </c>
      <c r="F176" s="24">
        <v>44052</v>
      </c>
      <c r="G176" s="24">
        <v>45671</v>
      </c>
      <c r="H176" s="24">
        <v>46140</v>
      </c>
      <c r="I176" s="24">
        <v>45734</v>
      </c>
      <c r="J176" s="24">
        <v>45029</v>
      </c>
      <c r="K176" s="24">
        <v>45130</v>
      </c>
      <c r="L176" s="24">
        <v>44565</v>
      </c>
      <c r="M176" s="24">
        <v>44260</v>
      </c>
      <c r="N176" s="24">
        <v>44134</v>
      </c>
      <c r="O176" s="24">
        <v>44403</v>
      </c>
      <c r="P176" s="24">
        <v>44510</v>
      </c>
      <c r="Q176" s="24">
        <v>44194</v>
      </c>
      <c r="R176" s="24">
        <v>44255</v>
      </c>
      <c r="S176" s="24">
        <v>44708</v>
      </c>
      <c r="T176" s="24">
        <v>45049</v>
      </c>
      <c r="U176" s="24">
        <v>44356</v>
      </c>
      <c r="V176" s="24">
        <v>43973</v>
      </c>
      <c r="W176" s="24">
        <v>43736</v>
      </c>
      <c r="X176" s="24">
        <v>43582</v>
      </c>
      <c r="Y176" s="24">
        <v>43814</v>
      </c>
      <c r="Z176" s="24">
        <v>43938</v>
      </c>
      <c r="AA176" s="24">
        <v>43889</v>
      </c>
      <c r="AB176" s="24">
        <v>44315</v>
      </c>
      <c r="AC176" s="24">
        <v>44241</v>
      </c>
      <c r="AD176" s="24">
        <v>44448</v>
      </c>
      <c r="AE176" s="24">
        <v>44913</v>
      </c>
      <c r="AF176" s="24">
        <v>45252</v>
      </c>
      <c r="AG176" s="24">
        <v>44957</v>
      </c>
      <c r="AH176" s="24">
        <v>44716</v>
      </c>
      <c r="AI176" s="24">
        <v>44622</v>
      </c>
      <c r="AJ176" s="24">
        <v>44449</v>
      </c>
      <c r="AK176" s="24">
        <v>44833</v>
      </c>
    </row>
    <row r="177" spans="1:37" x14ac:dyDescent="0.2">
      <c r="A177" t="s">
        <v>211</v>
      </c>
      <c r="B177" s="24">
        <v>46299</v>
      </c>
      <c r="C177" s="24">
        <v>46437</v>
      </c>
      <c r="D177" s="24">
        <v>46294</v>
      </c>
      <c r="E177" s="24">
        <v>44513</v>
      </c>
      <c r="F177" s="24">
        <v>44052</v>
      </c>
      <c r="G177" s="24">
        <v>45671</v>
      </c>
      <c r="H177" s="24">
        <v>46140</v>
      </c>
      <c r="I177" s="24">
        <v>45734</v>
      </c>
      <c r="J177" s="24">
        <v>45029</v>
      </c>
      <c r="K177" s="24">
        <v>45130</v>
      </c>
      <c r="L177" s="24">
        <v>44565</v>
      </c>
      <c r="M177" s="24">
        <v>44260</v>
      </c>
      <c r="N177" s="24">
        <v>44134</v>
      </c>
      <c r="O177" s="24">
        <v>44403</v>
      </c>
      <c r="P177" s="24">
        <v>44510</v>
      </c>
      <c r="Q177" s="24">
        <v>44194</v>
      </c>
      <c r="R177" s="24">
        <v>44255</v>
      </c>
      <c r="S177" s="24">
        <v>44708</v>
      </c>
      <c r="T177" s="24">
        <v>45049</v>
      </c>
      <c r="U177" s="24">
        <v>44356</v>
      </c>
      <c r="V177" s="24">
        <v>43973</v>
      </c>
      <c r="W177" s="24">
        <v>43736</v>
      </c>
      <c r="X177" s="24">
        <v>43582</v>
      </c>
      <c r="Y177" s="24">
        <v>43814</v>
      </c>
      <c r="Z177" s="24">
        <v>43938</v>
      </c>
      <c r="AA177" s="24">
        <v>43889</v>
      </c>
      <c r="AB177" s="24">
        <v>44315</v>
      </c>
      <c r="AC177" s="24">
        <v>44241</v>
      </c>
      <c r="AD177" s="24">
        <v>44448</v>
      </c>
      <c r="AE177" s="24">
        <v>44913</v>
      </c>
      <c r="AF177" s="24">
        <v>45252</v>
      </c>
      <c r="AG177" s="24">
        <v>44957</v>
      </c>
      <c r="AH177" s="24">
        <v>44716</v>
      </c>
      <c r="AI177" s="24">
        <v>44622</v>
      </c>
      <c r="AJ177" s="24">
        <v>44449</v>
      </c>
      <c r="AK177" s="24">
        <v>44833</v>
      </c>
    </row>
    <row r="178" spans="1:37" x14ac:dyDescent="0.2">
      <c r="A178" t="s">
        <v>212</v>
      </c>
      <c r="B178" s="24">
        <v>3691</v>
      </c>
      <c r="C178" s="24">
        <v>3704</v>
      </c>
      <c r="D178" s="24">
        <v>3731</v>
      </c>
      <c r="E178" s="24">
        <v>3615</v>
      </c>
      <c r="F178" s="24">
        <v>3589</v>
      </c>
      <c r="G178" s="24">
        <v>3609</v>
      </c>
      <c r="H178" s="24">
        <v>3600</v>
      </c>
      <c r="I178" s="24">
        <v>3558</v>
      </c>
      <c r="J178" s="24">
        <v>3525</v>
      </c>
      <c r="K178" s="24">
        <v>3574</v>
      </c>
      <c r="L178" s="24">
        <v>3531</v>
      </c>
      <c r="M178" s="24">
        <v>3514</v>
      </c>
      <c r="N178" s="24">
        <v>3476</v>
      </c>
      <c r="O178" s="24">
        <v>3450</v>
      </c>
      <c r="P178" s="24">
        <v>3437</v>
      </c>
      <c r="Q178" s="24">
        <v>3456</v>
      </c>
      <c r="R178" s="24">
        <v>3500</v>
      </c>
      <c r="S178" s="24">
        <v>3482</v>
      </c>
      <c r="T178" s="24">
        <v>3539</v>
      </c>
      <c r="U178" s="24">
        <v>3479</v>
      </c>
      <c r="V178" s="24">
        <v>3445</v>
      </c>
      <c r="W178" s="24">
        <v>3496</v>
      </c>
      <c r="X178" s="24">
        <v>3536</v>
      </c>
      <c r="Y178" s="24">
        <v>3484</v>
      </c>
      <c r="Z178" s="24">
        <v>3502</v>
      </c>
      <c r="AA178" s="24">
        <v>3477</v>
      </c>
      <c r="AB178" s="24">
        <v>3536</v>
      </c>
      <c r="AC178" s="24">
        <v>3597</v>
      </c>
      <c r="AD178" s="24">
        <v>3650</v>
      </c>
      <c r="AE178" s="24">
        <v>3624</v>
      </c>
      <c r="AF178" s="24">
        <v>3666</v>
      </c>
      <c r="AG178" s="24">
        <v>3600</v>
      </c>
      <c r="AH178" s="24">
        <v>3607</v>
      </c>
      <c r="AI178" s="24">
        <v>3638</v>
      </c>
      <c r="AJ178" s="24">
        <v>3676</v>
      </c>
      <c r="AK178" s="24">
        <v>3615</v>
      </c>
    </row>
    <row r="179" spans="1:37" x14ac:dyDescent="0.2">
      <c r="A179" t="s">
        <v>213</v>
      </c>
      <c r="B179" s="24">
        <v>3741</v>
      </c>
      <c r="C179" s="24">
        <v>3705</v>
      </c>
      <c r="D179" s="24">
        <v>3584</v>
      </c>
      <c r="E179" s="24">
        <v>3615</v>
      </c>
      <c r="F179" s="24">
        <v>3558</v>
      </c>
      <c r="G179" s="24">
        <v>3735</v>
      </c>
      <c r="H179" s="24">
        <v>3787</v>
      </c>
      <c r="I179" s="24">
        <v>3745</v>
      </c>
      <c r="J179" s="24">
        <v>3618</v>
      </c>
      <c r="K179" s="24">
        <v>3782</v>
      </c>
      <c r="L179" s="24">
        <v>3714</v>
      </c>
      <c r="M179" s="24">
        <v>3682</v>
      </c>
      <c r="N179" s="24">
        <v>3607</v>
      </c>
      <c r="O179" s="24">
        <v>3530</v>
      </c>
      <c r="P179" s="24">
        <v>3452</v>
      </c>
      <c r="Q179" s="24">
        <v>3462</v>
      </c>
      <c r="R179" s="24">
        <v>3460</v>
      </c>
      <c r="S179" s="24">
        <v>3700</v>
      </c>
      <c r="T179" s="24">
        <v>3718</v>
      </c>
      <c r="U179" s="24">
        <v>3696</v>
      </c>
      <c r="V179" s="24">
        <v>3604</v>
      </c>
      <c r="W179" s="24">
        <v>3662</v>
      </c>
      <c r="X179" s="24">
        <v>3584</v>
      </c>
      <c r="Y179" s="24">
        <v>3642</v>
      </c>
      <c r="Z179" s="24">
        <v>3566</v>
      </c>
      <c r="AA179" s="24">
        <v>3440</v>
      </c>
      <c r="AB179" s="24">
        <v>3459</v>
      </c>
      <c r="AC179" s="24">
        <v>3521</v>
      </c>
      <c r="AD179" s="24">
        <v>3461</v>
      </c>
      <c r="AE179" s="24">
        <v>3687</v>
      </c>
      <c r="AF179" s="24">
        <v>3748</v>
      </c>
      <c r="AG179" s="24">
        <v>3643</v>
      </c>
      <c r="AH179" s="24">
        <v>3523</v>
      </c>
      <c r="AI179" s="24">
        <v>3615</v>
      </c>
      <c r="AJ179" s="24">
        <v>3579</v>
      </c>
      <c r="AK179" s="24">
        <v>3607</v>
      </c>
    </row>
    <row r="180" spans="1:37" x14ac:dyDescent="0.2">
      <c r="A180" t="s">
        <v>214</v>
      </c>
      <c r="B180" s="24">
        <v>15765</v>
      </c>
      <c r="C180" s="24">
        <v>15831</v>
      </c>
      <c r="D180" s="24">
        <v>15894</v>
      </c>
      <c r="E180" s="24">
        <v>16084</v>
      </c>
      <c r="F180" s="24">
        <v>15524</v>
      </c>
      <c r="G180" s="24">
        <v>15809</v>
      </c>
      <c r="H180" s="24">
        <v>15342</v>
      </c>
      <c r="I180" s="24">
        <v>15280</v>
      </c>
      <c r="J180" s="24">
        <v>15290</v>
      </c>
      <c r="K180" s="24">
        <v>15261</v>
      </c>
      <c r="L180" s="24">
        <v>15078</v>
      </c>
      <c r="M180" s="24">
        <v>14953</v>
      </c>
      <c r="N180" s="24">
        <v>15000</v>
      </c>
      <c r="O180" s="24">
        <v>15103</v>
      </c>
      <c r="P180" s="24">
        <v>15168</v>
      </c>
      <c r="Q180" s="24">
        <v>14961</v>
      </c>
      <c r="R180" s="24">
        <v>14877</v>
      </c>
      <c r="S180" s="24">
        <v>14919</v>
      </c>
      <c r="T180" s="24">
        <v>14661</v>
      </c>
      <c r="U180" s="24">
        <v>14528</v>
      </c>
      <c r="V180" s="24">
        <v>14740</v>
      </c>
      <c r="W180" s="24">
        <v>15106</v>
      </c>
      <c r="X180" s="24">
        <v>15308</v>
      </c>
      <c r="Y180" s="24">
        <v>15563</v>
      </c>
      <c r="Z180" s="24">
        <v>15651</v>
      </c>
      <c r="AA180" s="24">
        <v>15614</v>
      </c>
      <c r="AB180" s="24">
        <v>15867</v>
      </c>
      <c r="AC180" s="24">
        <v>16196</v>
      </c>
      <c r="AD180" s="24">
        <v>16294</v>
      </c>
      <c r="AE180" s="24">
        <v>16375</v>
      </c>
      <c r="AF180" s="24">
        <v>16115</v>
      </c>
      <c r="AG180" s="24">
        <v>15925</v>
      </c>
      <c r="AH180" s="24">
        <v>16302</v>
      </c>
      <c r="AI180" s="24">
        <v>16385</v>
      </c>
      <c r="AJ180" s="24">
        <v>16199</v>
      </c>
      <c r="AK180" s="24">
        <v>16367</v>
      </c>
    </row>
    <row r="181" spans="1:37" x14ac:dyDescent="0.2">
      <c r="A181" t="s">
        <v>70</v>
      </c>
      <c r="B181" s="24">
        <v>4414353</v>
      </c>
      <c r="C181" s="24">
        <v>4430417</v>
      </c>
      <c r="D181" s="24">
        <v>4412286</v>
      </c>
      <c r="E181" s="24">
        <v>4290371</v>
      </c>
      <c r="F181" s="24">
        <v>4234796</v>
      </c>
      <c r="G181" s="24">
        <v>4385428</v>
      </c>
      <c r="H181" s="24">
        <v>4390608</v>
      </c>
      <c r="I181" s="24">
        <v>4371145</v>
      </c>
      <c r="J181" s="24">
        <v>4302523</v>
      </c>
      <c r="K181" s="24">
        <v>4331093</v>
      </c>
      <c r="L181" s="24">
        <v>4291184</v>
      </c>
      <c r="M181" s="24">
        <v>4261191</v>
      </c>
      <c r="N181" s="24">
        <v>4263452</v>
      </c>
      <c r="O181" s="24">
        <v>4288734</v>
      </c>
      <c r="P181" s="24">
        <v>4320662</v>
      </c>
      <c r="Q181" s="24">
        <v>4317424</v>
      </c>
      <c r="R181" s="24">
        <v>4328712</v>
      </c>
      <c r="S181" s="24">
        <v>4374957</v>
      </c>
      <c r="T181" s="24">
        <v>4404667</v>
      </c>
      <c r="U181" s="24">
        <v>4351936</v>
      </c>
      <c r="V181" s="24">
        <v>4315241</v>
      </c>
      <c r="W181" s="24">
        <v>4345553</v>
      </c>
      <c r="X181" s="24">
        <v>4313130</v>
      </c>
      <c r="Y181" s="24">
        <v>4351100</v>
      </c>
      <c r="Z181" s="24">
        <v>4342684</v>
      </c>
      <c r="AA181" s="24">
        <v>4387721</v>
      </c>
      <c r="AB181" s="24">
        <v>4425797</v>
      </c>
      <c r="AC181" s="24">
        <v>4415574</v>
      </c>
      <c r="AD181" s="24">
        <v>4436434</v>
      </c>
      <c r="AE181" s="24">
        <v>4455851</v>
      </c>
      <c r="AF181" s="24">
        <v>4480075</v>
      </c>
      <c r="AG181" s="24">
        <v>4463166</v>
      </c>
      <c r="AH181" s="24">
        <v>4447950</v>
      </c>
      <c r="AI181" s="24">
        <v>4467866</v>
      </c>
      <c r="AJ181" s="24">
        <v>4449271</v>
      </c>
      <c r="AK181" s="24">
        <v>4457897</v>
      </c>
    </row>
    <row r="182" spans="1:37" x14ac:dyDescent="0.2">
      <c r="A182" t="s">
        <v>215</v>
      </c>
      <c r="B182" s="24">
        <v>235341</v>
      </c>
      <c r="C182" s="24">
        <v>236095</v>
      </c>
      <c r="D182" s="24">
        <v>235259</v>
      </c>
      <c r="E182" s="24">
        <v>233863</v>
      </c>
      <c r="F182" s="24">
        <v>227610</v>
      </c>
      <c r="G182" s="24">
        <v>233405</v>
      </c>
      <c r="H182" s="24">
        <v>233531</v>
      </c>
      <c r="I182" s="24">
        <v>231131</v>
      </c>
      <c r="J182" s="24">
        <v>227422</v>
      </c>
      <c r="K182" s="24">
        <v>227805</v>
      </c>
      <c r="L182" s="24">
        <v>225434</v>
      </c>
      <c r="M182" s="24">
        <v>223655</v>
      </c>
      <c r="N182" s="24">
        <v>223184</v>
      </c>
      <c r="O182" s="24">
        <v>224746</v>
      </c>
      <c r="P182" s="24">
        <v>225515</v>
      </c>
      <c r="Q182" s="24">
        <v>224078</v>
      </c>
      <c r="R182" s="24">
        <v>224919</v>
      </c>
      <c r="S182" s="24">
        <v>226387</v>
      </c>
      <c r="T182" s="24">
        <v>228141</v>
      </c>
      <c r="U182" s="24">
        <v>224958</v>
      </c>
      <c r="V182" s="24">
        <v>222580</v>
      </c>
      <c r="W182" s="24">
        <v>221943</v>
      </c>
      <c r="X182" s="24">
        <v>221420</v>
      </c>
      <c r="Y182" s="24">
        <v>222270</v>
      </c>
      <c r="Z182" s="24">
        <v>223341</v>
      </c>
      <c r="AA182" s="24">
        <v>223303</v>
      </c>
      <c r="AB182" s="24">
        <v>225384</v>
      </c>
      <c r="AC182" s="24">
        <v>224895</v>
      </c>
      <c r="AD182" s="24">
        <v>226192</v>
      </c>
      <c r="AE182" s="24">
        <v>227956</v>
      </c>
      <c r="AF182" s="24">
        <v>229261</v>
      </c>
      <c r="AG182" s="24">
        <v>228007</v>
      </c>
      <c r="AH182" s="24">
        <v>227124</v>
      </c>
      <c r="AI182" s="24">
        <v>227101</v>
      </c>
      <c r="AJ182" s="24">
        <v>226307</v>
      </c>
      <c r="AK182" s="24">
        <v>227788</v>
      </c>
    </row>
    <row r="183" spans="1:37" x14ac:dyDescent="0.2">
      <c r="A183" t="s">
        <v>215</v>
      </c>
      <c r="B183" s="24">
        <v>235341</v>
      </c>
      <c r="C183" s="24">
        <v>236095</v>
      </c>
      <c r="D183" s="24">
        <v>235259</v>
      </c>
      <c r="E183" s="24">
        <v>233863</v>
      </c>
      <c r="F183" s="24">
        <v>227610</v>
      </c>
      <c r="G183" s="24">
        <v>233405</v>
      </c>
      <c r="H183" s="24">
        <v>233531</v>
      </c>
      <c r="I183" s="24">
        <v>231131</v>
      </c>
      <c r="J183" s="24">
        <v>227422</v>
      </c>
      <c r="K183" s="24">
        <v>227805</v>
      </c>
      <c r="L183" s="24">
        <v>225434</v>
      </c>
      <c r="M183" s="24">
        <v>223655</v>
      </c>
      <c r="N183" s="24">
        <v>223184</v>
      </c>
      <c r="O183" s="24">
        <v>224746</v>
      </c>
      <c r="P183" s="24">
        <v>225515</v>
      </c>
      <c r="Q183" s="24">
        <v>224078</v>
      </c>
      <c r="R183" s="24">
        <v>224919</v>
      </c>
      <c r="S183" s="24">
        <v>226387</v>
      </c>
      <c r="T183" s="24">
        <v>228141</v>
      </c>
      <c r="U183" s="24">
        <v>224958</v>
      </c>
      <c r="V183" s="24">
        <v>222580</v>
      </c>
      <c r="W183" s="24">
        <v>221943</v>
      </c>
      <c r="X183" s="24">
        <v>221420</v>
      </c>
      <c r="Y183" s="24">
        <v>222270</v>
      </c>
      <c r="Z183" s="24">
        <v>223341</v>
      </c>
      <c r="AA183" s="24">
        <v>223303</v>
      </c>
      <c r="AB183" s="24">
        <v>225384</v>
      </c>
      <c r="AC183" s="24">
        <v>224895</v>
      </c>
      <c r="AD183" s="24">
        <v>226192</v>
      </c>
      <c r="AE183" s="24">
        <v>227956</v>
      </c>
      <c r="AF183" s="24">
        <v>229261</v>
      </c>
      <c r="AG183" s="24">
        <v>228007</v>
      </c>
      <c r="AH183" s="24">
        <v>227124</v>
      </c>
      <c r="AI183" s="24">
        <v>227101</v>
      </c>
      <c r="AJ183" s="24">
        <v>226307</v>
      </c>
      <c r="AK183" s="24">
        <v>227788</v>
      </c>
    </row>
    <row r="184" spans="1:37" x14ac:dyDescent="0.2">
      <c r="A184" t="s">
        <v>216</v>
      </c>
      <c r="B184" s="24">
        <v>913152</v>
      </c>
      <c r="C184" s="24">
        <v>916273</v>
      </c>
      <c r="D184" s="24">
        <v>910911</v>
      </c>
      <c r="E184" s="24">
        <v>899047</v>
      </c>
      <c r="F184" s="24">
        <v>884405</v>
      </c>
      <c r="G184" s="24">
        <v>914104</v>
      </c>
      <c r="H184" s="24">
        <v>920279</v>
      </c>
      <c r="I184" s="24">
        <v>908567</v>
      </c>
      <c r="J184" s="24">
        <v>893252</v>
      </c>
      <c r="K184" s="24">
        <v>893451</v>
      </c>
      <c r="L184" s="24">
        <v>881358</v>
      </c>
      <c r="M184" s="24">
        <v>873188</v>
      </c>
      <c r="N184" s="24">
        <v>871799</v>
      </c>
      <c r="O184" s="24">
        <v>877822</v>
      </c>
      <c r="P184" s="24">
        <v>880545</v>
      </c>
      <c r="Q184" s="24">
        <v>876325</v>
      </c>
      <c r="R184" s="24">
        <v>879453</v>
      </c>
      <c r="S184" s="24">
        <v>888477</v>
      </c>
      <c r="T184" s="24">
        <v>894786</v>
      </c>
      <c r="U184" s="24">
        <v>881427</v>
      </c>
      <c r="V184" s="24">
        <v>871728</v>
      </c>
      <c r="W184" s="24">
        <v>868405</v>
      </c>
      <c r="X184" s="24">
        <v>864266</v>
      </c>
      <c r="Y184" s="24">
        <v>865385</v>
      </c>
      <c r="Z184" s="24">
        <v>869953</v>
      </c>
      <c r="AA184" s="24">
        <v>869580</v>
      </c>
      <c r="AB184" s="24">
        <v>877753</v>
      </c>
      <c r="AC184" s="24">
        <v>876711</v>
      </c>
      <c r="AD184" s="24">
        <v>883210</v>
      </c>
      <c r="AE184" s="24">
        <v>892498</v>
      </c>
      <c r="AF184" s="24">
        <v>898250</v>
      </c>
      <c r="AG184" s="24">
        <v>892761</v>
      </c>
      <c r="AH184" s="24">
        <v>887305</v>
      </c>
      <c r="AI184" s="24">
        <v>886028</v>
      </c>
      <c r="AJ184" s="24">
        <v>881275</v>
      </c>
      <c r="AK184" s="24">
        <v>885454</v>
      </c>
    </row>
    <row r="185" spans="1:37" x14ac:dyDescent="0.2">
      <c r="A185" t="s">
        <v>217</v>
      </c>
      <c r="B185" s="24">
        <v>867824</v>
      </c>
      <c r="C185" s="24">
        <v>870401</v>
      </c>
      <c r="D185" s="24">
        <v>866723</v>
      </c>
      <c r="E185" s="24">
        <v>856169</v>
      </c>
      <c r="F185" s="24">
        <v>840037</v>
      </c>
      <c r="G185" s="24">
        <v>866697</v>
      </c>
      <c r="H185" s="24">
        <v>872131</v>
      </c>
      <c r="I185" s="24">
        <v>861808</v>
      </c>
      <c r="J185" s="24">
        <v>846410</v>
      </c>
      <c r="K185" s="24">
        <v>846778</v>
      </c>
      <c r="L185" s="24">
        <v>836450</v>
      </c>
      <c r="M185" s="24">
        <v>829426</v>
      </c>
      <c r="N185" s="24">
        <v>828237</v>
      </c>
      <c r="O185" s="24">
        <v>833790</v>
      </c>
      <c r="P185" s="24">
        <v>835677</v>
      </c>
      <c r="Q185" s="24">
        <v>829557</v>
      </c>
      <c r="R185" s="24">
        <v>831825</v>
      </c>
      <c r="S185" s="24">
        <v>838965</v>
      </c>
      <c r="T185" s="24">
        <v>845122</v>
      </c>
      <c r="U185" s="24">
        <v>832962</v>
      </c>
      <c r="V185" s="24">
        <v>824172</v>
      </c>
      <c r="W185" s="24">
        <v>821560</v>
      </c>
      <c r="X185" s="24">
        <v>818958</v>
      </c>
      <c r="Y185" s="24">
        <v>821309</v>
      </c>
      <c r="Z185" s="24">
        <v>825798</v>
      </c>
      <c r="AA185" s="24">
        <v>825286</v>
      </c>
      <c r="AB185" s="24">
        <v>832446</v>
      </c>
      <c r="AC185" s="24">
        <v>830701</v>
      </c>
      <c r="AD185" s="24">
        <v>835111</v>
      </c>
      <c r="AE185" s="24">
        <v>842103</v>
      </c>
      <c r="AF185" s="24">
        <v>847936</v>
      </c>
      <c r="AG185" s="24">
        <v>842992</v>
      </c>
      <c r="AH185" s="24">
        <v>838890</v>
      </c>
      <c r="AI185" s="24">
        <v>838126</v>
      </c>
      <c r="AJ185" s="24">
        <v>835143</v>
      </c>
      <c r="AK185" s="24">
        <v>840432</v>
      </c>
    </row>
    <row r="186" spans="1:37" x14ac:dyDescent="0.2">
      <c r="A186" t="s">
        <v>218</v>
      </c>
      <c r="B186" s="24">
        <v>847986</v>
      </c>
      <c r="C186" s="24">
        <v>850405</v>
      </c>
      <c r="D186" s="24">
        <v>847669</v>
      </c>
      <c r="E186" s="24">
        <v>838060</v>
      </c>
      <c r="F186" s="24">
        <v>821797</v>
      </c>
      <c r="G186" s="24">
        <v>848005</v>
      </c>
      <c r="H186" s="24">
        <v>853070</v>
      </c>
      <c r="I186" s="24">
        <v>843164</v>
      </c>
      <c r="J186" s="24">
        <v>827606</v>
      </c>
      <c r="K186" s="24">
        <v>827777</v>
      </c>
      <c r="L186" s="24">
        <v>817504</v>
      </c>
      <c r="M186" s="24">
        <v>810572</v>
      </c>
      <c r="N186" s="24">
        <v>809369</v>
      </c>
      <c r="O186" s="24">
        <v>814704</v>
      </c>
      <c r="P186" s="24">
        <v>816590</v>
      </c>
      <c r="Q186" s="24">
        <v>810500</v>
      </c>
      <c r="R186" s="24">
        <v>812797</v>
      </c>
      <c r="S186" s="24">
        <v>819585</v>
      </c>
      <c r="T186" s="24">
        <v>825512</v>
      </c>
      <c r="U186" s="24">
        <v>813675</v>
      </c>
      <c r="V186" s="24">
        <v>804939</v>
      </c>
      <c r="W186" s="24">
        <v>802341</v>
      </c>
      <c r="X186" s="24">
        <v>799784</v>
      </c>
      <c r="Y186" s="24">
        <v>802199</v>
      </c>
      <c r="Z186" s="24">
        <v>806640</v>
      </c>
      <c r="AA186" s="24">
        <v>806058</v>
      </c>
      <c r="AB186" s="24">
        <v>813078</v>
      </c>
      <c r="AC186" s="24">
        <v>811172</v>
      </c>
      <c r="AD186" s="24">
        <v>815465</v>
      </c>
      <c r="AE186" s="24">
        <v>822352</v>
      </c>
      <c r="AF186" s="24">
        <v>827953</v>
      </c>
      <c r="AG186" s="24">
        <v>823272</v>
      </c>
      <c r="AH186" s="24">
        <v>819206</v>
      </c>
      <c r="AI186" s="24">
        <v>818503</v>
      </c>
      <c r="AJ186" s="24">
        <v>815611</v>
      </c>
      <c r="AK186" s="24">
        <v>821015</v>
      </c>
    </row>
    <row r="187" spans="1:37" x14ac:dyDescent="0.2">
      <c r="A187" t="s">
        <v>219</v>
      </c>
      <c r="B187" s="24">
        <v>20931</v>
      </c>
      <c r="C187" s="24">
        <v>20992</v>
      </c>
      <c r="D187" s="24">
        <v>20829</v>
      </c>
      <c r="E187" s="24">
        <v>20655</v>
      </c>
      <c r="F187" s="24">
        <v>20123</v>
      </c>
      <c r="G187" s="24">
        <v>20565</v>
      </c>
      <c r="H187" s="24">
        <v>20374</v>
      </c>
      <c r="I187" s="24">
        <v>20360</v>
      </c>
      <c r="J187" s="24">
        <v>19882</v>
      </c>
      <c r="K187" s="24">
        <v>19943</v>
      </c>
      <c r="L187" s="24">
        <v>19794</v>
      </c>
      <c r="M187" s="24">
        <v>19707</v>
      </c>
      <c r="N187" s="24">
        <v>19730</v>
      </c>
      <c r="O187" s="24">
        <v>19800</v>
      </c>
      <c r="P187" s="24">
        <v>19839</v>
      </c>
      <c r="Q187" s="24">
        <v>19817</v>
      </c>
      <c r="R187" s="24">
        <v>19902</v>
      </c>
      <c r="S187" s="24">
        <v>20156</v>
      </c>
      <c r="T187" s="24">
        <v>20230</v>
      </c>
      <c r="U187" s="24">
        <v>20002</v>
      </c>
      <c r="V187" s="24">
        <v>19753</v>
      </c>
      <c r="W187" s="24">
        <v>19959</v>
      </c>
      <c r="X187" s="24">
        <v>20000</v>
      </c>
      <c r="Y187" s="24">
        <v>20050</v>
      </c>
      <c r="Z187" s="24">
        <v>20141</v>
      </c>
      <c r="AA187" s="24">
        <v>20152</v>
      </c>
      <c r="AB187" s="24">
        <v>20270</v>
      </c>
      <c r="AC187" s="24">
        <v>20189</v>
      </c>
      <c r="AD187" s="24">
        <v>20248</v>
      </c>
      <c r="AE187" s="24">
        <v>20443</v>
      </c>
      <c r="AF187" s="24">
        <v>20440</v>
      </c>
      <c r="AG187" s="24">
        <v>20200</v>
      </c>
      <c r="AH187" s="24">
        <v>20056</v>
      </c>
      <c r="AI187" s="24">
        <v>20318</v>
      </c>
      <c r="AJ187" s="24">
        <v>20172</v>
      </c>
      <c r="AK187" s="24">
        <v>20229</v>
      </c>
    </row>
    <row r="188" spans="1:37" x14ac:dyDescent="0.2">
      <c r="A188" t="s">
        <v>220</v>
      </c>
      <c r="B188" s="24">
        <v>26623</v>
      </c>
      <c r="C188" s="24">
        <v>26707</v>
      </c>
      <c r="D188" s="24">
        <v>26560</v>
      </c>
      <c r="E188" s="24">
        <v>26492</v>
      </c>
      <c r="F188" s="24">
        <v>25571</v>
      </c>
      <c r="G188" s="24">
        <v>26304</v>
      </c>
      <c r="H188" s="24">
        <v>25969</v>
      </c>
      <c r="I188" s="24">
        <v>25782</v>
      </c>
      <c r="J188" s="24">
        <v>25426</v>
      </c>
      <c r="K188" s="24">
        <v>25554</v>
      </c>
      <c r="L188" s="24">
        <v>25362</v>
      </c>
      <c r="M188" s="24">
        <v>25335</v>
      </c>
      <c r="N188" s="24">
        <v>25083</v>
      </c>
      <c r="O188" s="24">
        <v>25190</v>
      </c>
      <c r="P188" s="24">
        <v>25360</v>
      </c>
      <c r="Q188" s="24">
        <v>25133</v>
      </c>
      <c r="R188" s="24">
        <v>25111</v>
      </c>
      <c r="S188" s="24">
        <v>25314</v>
      </c>
      <c r="T188" s="24">
        <v>25296</v>
      </c>
      <c r="U188" s="24">
        <v>25221</v>
      </c>
      <c r="V188" s="24">
        <v>25209</v>
      </c>
      <c r="W188" s="24">
        <v>25318</v>
      </c>
      <c r="X188" s="24">
        <v>25387</v>
      </c>
      <c r="Y188" s="24">
        <v>25320</v>
      </c>
      <c r="Z188" s="24">
        <v>25585</v>
      </c>
      <c r="AA188" s="24">
        <v>25569</v>
      </c>
      <c r="AB188" s="24">
        <v>25736</v>
      </c>
      <c r="AC188" s="24">
        <v>25547</v>
      </c>
      <c r="AD188" s="24">
        <v>25752</v>
      </c>
      <c r="AE188" s="24">
        <v>25666</v>
      </c>
      <c r="AF188" s="24">
        <v>25786</v>
      </c>
      <c r="AG188" s="24">
        <v>25740</v>
      </c>
      <c r="AH188" s="24">
        <v>25520</v>
      </c>
      <c r="AI188" s="24">
        <v>25659</v>
      </c>
      <c r="AJ188" s="24">
        <v>25563</v>
      </c>
      <c r="AK188" s="24">
        <v>25681</v>
      </c>
    </row>
    <row r="189" spans="1:37" x14ac:dyDescent="0.2">
      <c r="A189" t="s">
        <v>221</v>
      </c>
      <c r="B189" s="24">
        <v>1698055</v>
      </c>
      <c r="C189" s="24">
        <v>1704695</v>
      </c>
      <c r="D189" s="24">
        <v>1697675</v>
      </c>
      <c r="E189" s="24">
        <v>1662487</v>
      </c>
      <c r="F189" s="24">
        <v>1628964</v>
      </c>
      <c r="G189" s="24">
        <v>1673832</v>
      </c>
      <c r="H189" s="24">
        <v>1666309</v>
      </c>
      <c r="I189" s="24">
        <v>1661864</v>
      </c>
      <c r="J189" s="24">
        <v>1628948</v>
      </c>
      <c r="K189" s="24">
        <v>1631792</v>
      </c>
      <c r="L189" s="24">
        <v>1615514</v>
      </c>
      <c r="M189" s="24">
        <v>1604130</v>
      </c>
      <c r="N189" s="24">
        <v>1605916</v>
      </c>
      <c r="O189" s="24">
        <v>1615066</v>
      </c>
      <c r="P189" s="24">
        <v>1620325</v>
      </c>
      <c r="Q189" s="24">
        <v>1618749</v>
      </c>
      <c r="R189" s="24">
        <v>1624159</v>
      </c>
      <c r="S189" s="24">
        <v>1639638</v>
      </c>
      <c r="T189" s="24">
        <v>1649726</v>
      </c>
      <c r="U189" s="24">
        <v>1628400</v>
      </c>
      <c r="V189" s="24">
        <v>1610265</v>
      </c>
      <c r="W189" s="24">
        <v>1620585</v>
      </c>
      <c r="X189" s="24">
        <v>1625108</v>
      </c>
      <c r="Y189" s="24">
        <v>1621719</v>
      </c>
      <c r="Z189" s="24">
        <v>1635795</v>
      </c>
      <c r="AA189" s="24">
        <v>1641602</v>
      </c>
      <c r="AB189" s="24">
        <v>1654653</v>
      </c>
      <c r="AC189" s="24">
        <v>1645364</v>
      </c>
      <c r="AD189" s="24">
        <v>1649560</v>
      </c>
      <c r="AE189" s="24">
        <v>1662764</v>
      </c>
      <c r="AF189" s="24">
        <v>1663130</v>
      </c>
      <c r="AG189" s="24">
        <v>1643955</v>
      </c>
      <c r="AH189" s="24">
        <v>1635560</v>
      </c>
      <c r="AI189" s="24">
        <v>1652841</v>
      </c>
      <c r="AJ189" s="24">
        <v>1640871</v>
      </c>
      <c r="AK189" s="24">
        <v>1646145</v>
      </c>
    </row>
    <row r="190" spans="1:37" x14ac:dyDescent="0.2">
      <c r="A190" t="s">
        <v>222</v>
      </c>
      <c r="B190" s="24">
        <v>10733</v>
      </c>
      <c r="C190" s="24">
        <v>10837</v>
      </c>
      <c r="D190" s="24">
        <v>10788</v>
      </c>
      <c r="E190" s="24">
        <v>10891</v>
      </c>
      <c r="F190" s="24">
        <v>10578</v>
      </c>
      <c r="G190" s="24">
        <v>10834</v>
      </c>
      <c r="H190" s="24">
        <v>10809</v>
      </c>
      <c r="I190" s="24">
        <v>10662</v>
      </c>
      <c r="J190" s="24">
        <v>10533</v>
      </c>
      <c r="K190" s="24">
        <v>10545</v>
      </c>
      <c r="L190" s="24">
        <v>10358</v>
      </c>
      <c r="M190" s="24">
        <v>10228</v>
      </c>
      <c r="N190" s="24">
        <v>10260</v>
      </c>
      <c r="O190" s="24">
        <v>10367</v>
      </c>
      <c r="P190" s="24">
        <v>10431</v>
      </c>
      <c r="Q190" s="24">
        <v>10343</v>
      </c>
      <c r="R190" s="24">
        <v>10265</v>
      </c>
      <c r="S190" s="24">
        <v>10268</v>
      </c>
      <c r="T190" s="24">
        <v>10307</v>
      </c>
      <c r="U190" s="24">
        <v>10169</v>
      </c>
      <c r="V190" s="24">
        <v>10254</v>
      </c>
      <c r="W190" s="24">
        <v>10274</v>
      </c>
      <c r="X190" s="24">
        <v>10287</v>
      </c>
      <c r="Y190" s="24">
        <v>10343</v>
      </c>
      <c r="Z190" s="24">
        <v>10420</v>
      </c>
      <c r="AA190" s="24">
        <v>10521</v>
      </c>
      <c r="AB190" s="24">
        <v>10522</v>
      </c>
      <c r="AC190" s="24">
        <v>10461</v>
      </c>
      <c r="AD190" s="24">
        <v>10505</v>
      </c>
      <c r="AE190" s="24">
        <v>10440</v>
      </c>
      <c r="AF190" s="24">
        <v>10448</v>
      </c>
      <c r="AG190" s="24">
        <v>10452</v>
      </c>
      <c r="AH190" s="24">
        <v>10442</v>
      </c>
      <c r="AI190" s="24">
        <v>10500</v>
      </c>
      <c r="AJ190" s="24">
        <v>10504</v>
      </c>
      <c r="AK190" s="24">
        <v>10483</v>
      </c>
    </row>
    <row r="191" spans="1:37" x14ac:dyDescent="0.2">
      <c r="A191" t="s">
        <v>222</v>
      </c>
      <c r="B191" s="24">
        <v>10733</v>
      </c>
      <c r="C191" s="24">
        <v>10837</v>
      </c>
      <c r="D191" s="24">
        <v>10788</v>
      </c>
      <c r="E191" s="24">
        <v>10891</v>
      </c>
      <c r="F191" s="24">
        <v>10578</v>
      </c>
      <c r="G191" s="24">
        <v>10834</v>
      </c>
      <c r="H191" s="24">
        <v>10809</v>
      </c>
      <c r="I191" s="24">
        <v>10662</v>
      </c>
      <c r="J191" s="24">
        <v>10533</v>
      </c>
      <c r="K191" s="24">
        <v>10545</v>
      </c>
      <c r="L191" s="24">
        <v>10358</v>
      </c>
      <c r="M191" s="24">
        <v>10228</v>
      </c>
      <c r="N191" s="24">
        <v>10260</v>
      </c>
      <c r="O191" s="24">
        <v>10367</v>
      </c>
      <c r="P191" s="24">
        <v>10431</v>
      </c>
      <c r="Q191" s="24">
        <v>10343</v>
      </c>
      <c r="R191" s="24">
        <v>10265</v>
      </c>
      <c r="S191" s="24">
        <v>10268</v>
      </c>
      <c r="T191" s="24">
        <v>10307</v>
      </c>
      <c r="U191" s="24">
        <v>10169</v>
      </c>
      <c r="V191" s="24">
        <v>10254</v>
      </c>
      <c r="W191" s="24">
        <v>10274</v>
      </c>
      <c r="X191" s="24">
        <v>10287</v>
      </c>
      <c r="Y191" s="24">
        <v>10343</v>
      </c>
      <c r="Z191" s="24">
        <v>10420</v>
      </c>
      <c r="AA191" s="24">
        <v>10521</v>
      </c>
      <c r="AB191" s="24">
        <v>10522</v>
      </c>
      <c r="AC191" s="24">
        <v>10461</v>
      </c>
      <c r="AD191" s="24">
        <v>10505</v>
      </c>
      <c r="AE191" s="24">
        <v>10440</v>
      </c>
      <c r="AF191" s="24">
        <v>10448</v>
      </c>
      <c r="AG191" s="24">
        <v>10452</v>
      </c>
      <c r="AH191" s="24">
        <v>10442</v>
      </c>
      <c r="AI191" s="24">
        <v>10500</v>
      </c>
      <c r="AJ191" s="24">
        <v>10504</v>
      </c>
      <c r="AK191" s="24">
        <v>10483</v>
      </c>
    </row>
    <row r="192" spans="1:37" x14ac:dyDescent="0.2">
      <c r="A192" t="s">
        <v>223</v>
      </c>
      <c r="B192" s="24">
        <v>9536</v>
      </c>
      <c r="C192" s="24">
        <v>9611</v>
      </c>
      <c r="D192" s="24">
        <v>9509</v>
      </c>
      <c r="E192" s="24">
        <v>9462</v>
      </c>
      <c r="F192" s="24">
        <v>9331</v>
      </c>
      <c r="G192" s="24">
        <v>9676</v>
      </c>
      <c r="H192" s="24">
        <v>9657</v>
      </c>
      <c r="I192" s="24">
        <v>9612</v>
      </c>
      <c r="J192" s="24">
        <v>9326</v>
      </c>
      <c r="K192" s="24">
        <v>9661</v>
      </c>
      <c r="L192" s="24">
        <v>9505</v>
      </c>
      <c r="M192" s="24">
        <v>9438</v>
      </c>
      <c r="N192" s="24">
        <v>9321</v>
      </c>
      <c r="O192" s="24">
        <v>9222</v>
      </c>
      <c r="P192" s="24">
        <v>9162</v>
      </c>
      <c r="Q192" s="24">
        <v>9296</v>
      </c>
      <c r="R192" s="24">
        <v>9390</v>
      </c>
      <c r="S192" s="24">
        <v>9829</v>
      </c>
      <c r="T192" s="24">
        <v>9745</v>
      </c>
      <c r="U192" s="24">
        <v>9603</v>
      </c>
      <c r="V192" s="24">
        <v>9374</v>
      </c>
      <c r="W192" s="24">
        <v>9725</v>
      </c>
      <c r="X192" s="24">
        <v>9770</v>
      </c>
      <c r="Y192" s="24">
        <v>9655</v>
      </c>
      <c r="Z192" s="24">
        <v>9719</v>
      </c>
      <c r="AA192" s="24">
        <v>9634</v>
      </c>
      <c r="AB192" s="24">
        <v>9751</v>
      </c>
      <c r="AC192" s="24">
        <v>10013</v>
      </c>
      <c r="AD192" s="24">
        <v>10063</v>
      </c>
      <c r="AE192" s="24">
        <v>10349</v>
      </c>
      <c r="AF192" s="24">
        <v>10291</v>
      </c>
      <c r="AG192" s="24">
        <v>10127</v>
      </c>
      <c r="AH192" s="24">
        <v>10034</v>
      </c>
      <c r="AI192" s="24">
        <v>10246</v>
      </c>
      <c r="AJ192" s="24">
        <v>10142</v>
      </c>
      <c r="AK192" s="24">
        <v>10151</v>
      </c>
    </row>
    <row r="193" spans="1:37" x14ac:dyDescent="0.2">
      <c r="A193" t="s">
        <v>224</v>
      </c>
      <c r="B193" s="24">
        <v>6904</v>
      </c>
      <c r="C193" s="24">
        <v>6919</v>
      </c>
      <c r="D193" s="24">
        <v>6918</v>
      </c>
      <c r="E193" s="24">
        <v>7004</v>
      </c>
      <c r="F193" s="24">
        <v>6833</v>
      </c>
      <c r="G193" s="24">
        <v>7031</v>
      </c>
      <c r="H193" s="24">
        <v>6934</v>
      </c>
      <c r="I193" s="24">
        <v>6867</v>
      </c>
      <c r="J193" s="24">
        <v>6706</v>
      </c>
      <c r="K193" s="24">
        <v>6689</v>
      </c>
      <c r="L193" s="24">
        <v>6616</v>
      </c>
      <c r="M193" s="24">
        <v>6549</v>
      </c>
      <c r="N193" s="24">
        <v>6557</v>
      </c>
      <c r="O193" s="24">
        <v>6622</v>
      </c>
      <c r="P193" s="24">
        <v>6638</v>
      </c>
      <c r="Q193" s="24">
        <v>6581</v>
      </c>
      <c r="R193" s="24">
        <v>6621</v>
      </c>
      <c r="S193" s="24">
        <v>6678</v>
      </c>
      <c r="T193" s="24">
        <v>6690</v>
      </c>
      <c r="U193" s="24">
        <v>6603</v>
      </c>
      <c r="V193" s="24">
        <v>6494</v>
      </c>
      <c r="W193" s="24">
        <v>6492</v>
      </c>
      <c r="X193" s="24">
        <v>6476</v>
      </c>
      <c r="Y193" s="24">
        <v>6485</v>
      </c>
      <c r="Z193" s="24">
        <v>6554</v>
      </c>
      <c r="AA193" s="24">
        <v>6553</v>
      </c>
      <c r="AB193" s="24">
        <v>6618</v>
      </c>
      <c r="AC193" s="24">
        <v>6576</v>
      </c>
      <c r="AD193" s="24">
        <v>6652</v>
      </c>
      <c r="AE193" s="24">
        <v>6709</v>
      </c>
      <c r="AF193" s="24">
        <v>6742</v>
      </c>
      <c r="AG193" s="24">
        <v>6714</v>
      </c>
      <c r="AH193" s="24">
        <v>6668</v>
      </c>
      <c r="AI193" s="24">
        <v>6689</v>
      </c>
      <c r="AJ193" s="24">
        <v>6658</v>
      </c>
      <c r="AK193" s="24">
        <v>6672</v>
      </c>
    </row>
    <row r="194" spans="1:37" x14ac:dyDescent="0.2">
      <c r="A194" t="s">
        <v>224</v>
      </c>
      <c r="B194" s="24">
        <v>6904</v>
      </c>
      <c r="C194" s="24">
        <v>6919</v>
      </c>
      <c r="D194" s="24">
        <v>6918</v>
      </c>
      <c r="E194" s="24">
        <v>7004</v>
      </c>
      <c r="F194" s="24">
        <v>6833</v>
      </c>
      <c r="G194" s="24">
        <v>7031</v>
      </c>
      <c r="H194" s="24">
        <v>6934</v>
      </c>
      <c r="I194" s="24">
        <v>6867</v>
      </c>
      <c r="J194" s="24">
        <v>6706</v>
      </c>
      <c r="K194" s="24">
        <v>6689</v>
      </c>
      <c r="L194" s="24">
        <v>6616</v>
      </c>
      <c r="M194" s="24">
        <v>6549</v>
      </c>
      <c r="N194" s="24">
        <v>6557</v>
      </c>
      <c r="O194" s="24">
        <v>6622</v>
      </c>
      <c r="P194" s="24">
        <v>6638</v>
      </c>
      <c r="Q194" s="24">
        <v>6581</v>
      </c>
      <c r="R194" s="24">
        <v>6621</v>
      </c>
      <c r="S194" s="24">
        <v>6678</v>
      </c>
      <c r="T194" s="24">
        <v>6690</v>
      </c>
      <c r="U194" s="24">
        <v>6603</v>
      </c>
      <c r="V194" s="24">
        <v>6494</v>
      </c>
      <c r="W194" s="24">
        <v>6492</v>
      </c>
      <c r="X194" s="24">
        <v>6476</v>
      </c>
      <c r="Y194" s="24">
        <v>6485</v>
      </c>
      <c r="Z194" s="24">
        <v>6554</v>
      </c>
      <c r="AA194" s="24">
        <v>6553</v>
      </c>
      <c r="AB194" s="24">
        <v>6618</v>
      </c>
      <c r="AC194" s="24">
        <v>6576</v>
      </c>
      <c r="AD194" s="24">
        <v>6652</v>
      </c>
      <c r="AE194" s="24">
        <v>6709</v>
      </c>
      <c r="AF194" s="24">
        <v>6742</v>
      </c>
      <c r="AG194" s="24">
        <v>6714</v>
      </c>
      <c r="AH194" s="24">
        <v>6668</v>
      </c>
      <c r="AI194" s="24">
        <v>6689</v>
      </c>
      <c r="AJ194" s="24">
        <v>6658</v>
      </c>
      <c r="AK194" s="24">
        <v>6672</v>
      </c>
    </row>
    <row r="195" spans="1:37" x14ac:dyDescent="0.2">
      <c r="A195" t="s">
        <v>225</v>
      </c>
      <c r="B195" s="24">
        <v>14705</v>
      </c>
      <c r="C195" s="24">
        <v>14759</v>
      </c>
      <c r="D195" s="24">
        <v>14676</v>
      </c>
      <c r="E195" s="24">
        <v>14978</v>
      </c>
      <c r="F195" s="24">
        <v>14610</v>
      </c>
      <c r="G195" s="24">
        <v>14887</v>
      </c>
      <c r="H195" s="24">
        <v>14832</v>
      </c>
      <c r="I195" s="24">
        <v>14687</v>
      </c>
      <c r="J195" s="24">
        <v>14437</v>
      </c>
      <c r="K195" s="24">
        <v>14721</v>
      </c>
      <c r="L195" s="24">
        <v>14520</v>
      </c>
      <c r="M195" s="24">
        <v>14437</v>
      </c>
      <c r="N195" s="24">
        <v>14377</v>
      </c>
      <c r="O195" s="24">
        <v>14362</v>
      </c>
      <c r="P195" s="24">
        <v>14345</v>
      </c>
      <c r="Q195" s="24">
        <v>14326</v>
      </c>
      <c r="R195" s="24">
        <v>14302</v>
      </c>
      <c r="S195" s="24">
        <v>14587</v>
      </c>
      <c r="T195" s="24">
        <v>14562</v>
      </c>
      <c r="U195" s="24">
        <v>14413</v>
      </c>
      <c r="V195" s="24">
        <v>14307</v>
      </c>
      <c r="W195" s="24">
        <v>14598</v>
      </c>
      <c r="X195" s="24">
        <v>14478</v>
      </c>
      <c r="Y195" s="24">
        <v>14578</v>
      </c>
      <c r="Z195" s="24">
        <v>14559</v>
      </c>
      <c r="AA195" s="24">
        <v>14594</v>
      </c>
      <c r="AB195" s="24">
        <v>14620</v>
      </c>
      <c r="AC195" s="24">
        <v>14554</v>
      </c>
      <c r="AD195" s="24">
        <v>14615</v>
      </c>
      <c r="AE195" s="24">
        <v>14736</v>
      </c>
      <c r="AF195" s="24">
        <v>14793</v>
      </c>
      <c r="AG195" s="24">
        <v>14602</v>
      </c>
      <c r="AH195" s="24">
        <v>14470</v>
      </c>
      <c r="AI195" s="24">
        <v>14749</v>
      </c>
      <c r="AJ195" s="24">
        <v>14653</v>
      </c>
      <c r="AK195" s="24">
        <v>14766</v>
      </c>
    </row>
    <row r="196" spans="1:37" x14ac:dyDescent="0.2">
      <c r="A196" t="s">
        <v>225</v>
      </c>
      <c r="B196" s="24">
        <v>14705</v>
      </c>
      <c r="C196" s="24">
        <v>14759</v>
      </c>
      <c r="D196" s="24">
        <v>14676</v>
      </c>
      <c r="E196" s="24">
        <v>14978</v>
      </c>
      <c r="F196" s="24">
        <v>14610</v>
      </c>
      <c r="G196" s="24">
        <v>14887</v>
      </c>
      <c r="H196" s="24">
        <v>14832</v>
      </c>
      <c r="I196" s="24">
        <v>14687</v>
      </c>
      <c r="J196" s="24">
        <v>14437</v>
      </c>
      <c r="K196" s="24">
        <v>14721</v>
      </c>
      <c r="L196" s="24">
        <v>14520</v>
      </c>
      <c r="M196" s="24">
        <v>14437</v>
      </c>
      <c r="N196" s="24">
        <v>14377</v>
      </c>
      <c r="O196" s="24">
        <v>14362</v>
      </c>
      <c r="P196" s="24">
        <v>14345</v>
      </c>
      <c r="Q196" s="24">
        <v>14326</v>
      </c>
      <c r="R196" s="24">
        <v>14302</v>
      </c>
      <c r="S196" s="24">
        <v>14587</v>
      </c>
      <c r="T196" s="24">
        <v>14562</v>
      </c>
      <c r="U196" s="24">
        <v>14413</v>
      </c>
      <c r="V196" s="24">
        <v>14307</v>
      </c>
      <c r="W196" s="24">
        <v>14598</v>
      </c>
      <c r="X196" s="24">
        <v>14478</v>
      </c>
      <c r="Y196" s="24">
        <v>14578</v>
      </c>
      <c r="Z196" s="24">
        <v>14559</v>
      </c>
      <c r="AA196" s="24">
        <v>14594</v>
      </c>
      <c r="AB196" s="24">
        <v>14620</v>
      </c>
      <c r="AC196" s="24">
        <v>14554</v>
      </c>
      <c r="AD196" s="24">
        <v>14615</v>
      </c>
      <c r="AE196" s="24">
        <v>14736</v>
      </c>
      <c r="AF196" s="24">
        <v>14793</v>
      </c>
      <c r="AG196" s="24">
        <v>14602</v>
      </c>
      <c r="AH196" s="24">
        <v>14470</v>
      </c>
      <c r="AI196" s="24">
        <v>14749</v>
      </c>
      <c r="AJ196" s="24">
        <v>14653</v>
      </c>
      <c r="AK196" s="24">
        <v>14766</v>
      </c>
    </row>
    <row r="197" spans="1:37" x14ac:dyDescent="0.2">
      <c r="A197" t="s">
        <v>226</v>
      </c>
      <c r="B197" s="24">
        <v>75278</v>
      </c>
      <c r="C197" s="24">
        <v>75807</v>
      </c>
      <c r="D197" s="24">
        <v>75415</v>
      </c>
      <c r="E197" s="24">
        <v>75054</v>
      </c>
      <c r="F197" s="24">
        <v>73953</v>
      </c>
      <c r="G197" s="24">
        <v>75095</v>
      </c>
      <c r="H197" s="24">
        <v>75020</v>
      </c>
      <c r="I197" s="24">
        <v>74718</v>
      </c>
      <c r="J197" s="24">
        <v>73943</v>
      </c>
      <c r="K197" s="24">
        <v>75053</v>
      </c>
      <c r="L197" s="24">
        <v>74313</v>
      </c>
      <c r="M197" s="24">
        <v>73960</v>
      </c>
      <c r="N197" s="24">
        <v>73804</v>
      </c>
      <c r="O197" s="24">
        <v>73965</v>
      </c>
      <c r="P197" s="24">
        <v>73924</v>
      </c>
      <c r="Q197" s="24">
        <v>73913</v>
      </c>
      <c r="R197" s="24">
        <v>73861</v>
      </c>
      <c r="S197" s="24">
        <v>75083</v>
      </c>
      <c r="T197" s="24">
        <v>75051</v>
      </c>
      <c r="U197" s="24">
        <v>74307</v>
      </c>
      <c r="V197" s="24">
        <v>74208</v>
      </c>
      <c r="W197" s="24">
        <v>75341</v>
      </c>
      <c r="X197" s="24">
        <v>75023</v>
      </c>
      <c r="Y197" s="24">
        <v>75524</v>
      </c>
      <c r="Z197" s="24">
        <v>75226</v>
      </c>
      <c r="AA197" s="24">
        <v>75808</v>
      </c>
      <c r="AB197" s="24">
        <v>75683</v>
      </c>
      <c r="AC197" s="24">
        <v>75245</v>
      </c>
      <c r="AD197" s="24">
        <v>75779</v>
      </c>
      <c r="AE197" s="24">
        <v>76154</v>
      </c>
      <c r="AF197" s="24">
        <v>76268</v>
      </c>
      <c r="AG197" s="24">
        <v>75321</v>
      </c>
      <c r="AH197" s="24">
        <v>75164</v>
      </c>
      <c r="AI197" s="24">
        <v>76408</v>
      </c>
      <c r="AJ197" s="24">
        <v>76038</v>
      </c>
      <c r="AK197" s="24">
        <v>76523</v>
      </c>
    </row>
    <row r="198" spans="1:37" x14ac:dyDescent="0.2">
      <c r="A198" t="s">
        <v>227</v>
      </c>
      <c r="B198" s="24">
        <v>64680</v>
      </c>
      <c r="C198" s="24">
        <v>65021</v>
      </c>
      <c r="D198" s="24">
        <v>64788</v>
      </c>
      <c r="E198" s="24">
        <v>64922</v>
      </c>
      <c r="F198" s="24">
        <v>63430</v>
      </c>
      <c r="G198" s="24">
        <v>64622</v>
      </c>
      <c r="H198" s="24">
        <v>64370</v>
      </c>
      <c r="I198" s="24">
        <v>63909</v>
      </c>
      <c r="J198" s="24">
        <v>63141</v>
      </c>
      <c r="K198" s="24">
        <v>64145</v>
      </c>
      <c r="L198" s="24">
        <v>63550</v>
      </c>
      <c r="M198" s="24">
        <v>63237</v>
      </c>
      <c r="N198" s="24">
        <v>63039</v>
      </c>
      <c r="O198" s="24">
        <v>63119</v>
      </c>
      <c r="P198" s="24">
        <v>63196</v>
      </c>
      <c r="Q198" s="24">
        <v>63128</v>
      </c>
      <c r="R198" s="24">
        <v>63053</v>
      </c>
      <c r="S198" s="24">
        <v>63981</v>
      </c>
      <c r="T198" s="24">
        <v>63958</v>
      </c>
      <c r="U198" s="24">
        <v>63209</v>
      </c>
      <c r="V198" s="24">
        <v>62896</v>
      </c>
      <c r="W198" s="24">
        <v>64004</v>
      </c>
      <c r="X198" s="24">
        <v>63677</v>
      </c>
      <c r="Y198" s="24">
        <v>64227</v>
      </c>
      <c r="Z198" s="24">
        <v>64146</v>
      </c>
      <c r="AA198" s="24">
        <v>64514</v>
      </c>
      <c r="AB198" s="24">
        <v>64635</v>
      </c>
      <c r="AC198" s="24">
        <v>64219</v>
      </c>
      <c r="AD198" s="24">
        <v>64614</v>
      </c>
      <c r="AE198" s="24">
        <v>64835</v>
      </c>
      <c r="AF198" s="24">
        <v>64993</v>
      </c>
      <c r="AG198" s="24">
        <v>64264</v>
      </c>
      <c r="AH198" s="24">
        <v>63843</v>
      </c>
      <c r="AI198" s="24">
        <v>64985</v>
      </c>
      <c r="AJ198" s="24">
        <v>64616</v>
      </c>
      <c r="AK198" s="24">
        <v>65078</v>
      </c>
    </row>
    <row r="199" spans="1:37" x14ac:dyDescent="0.2">
      <c r="A199" t="s">
        <v>228</v>
      </c>
      <c r="B199" s="24">
        <v>13390</v>
      </c>
      <c r="C199" s="24">
        <v>13541</v>
      </c>
      <c r="D199" s="24">
        <v>13539</v>
      </c>
      <c r="E199" s="24">
        <v>13658</v>
      </c>
      <c r="F199" s="24">
        <v>13006</v>
      </c>
      <c r="G199" s="24">
        <v>13222</v>
      </c>
      <c r="H199" s="24">
        <v>13051</v>
      </c>
      <c r="I199" s="24">
        <v>12887</v>
      </c>
      <c r="J199" s="24">
        <v>12760</v>
      </c>
      <c r="K199" s="24">
        <v>12845</v>
      </c>
      <c r="L199" s="24">
        <v>12807</v>
      </c>
      <c r="M199" s="24">
        <v>12789</v>
      </c>
      <c r="N199" s="24">
        <v>12539</v>
      </c>
      <c r="O199" s="24">
        <v>12707</v>
      </c>
      <c r="P199" s="24">
        <v>12556</v>
      </c>
      <c r="Q199" s="24">
        <v>12561</v>
      </c>
      <c r="R199" s="24">
        <v>12482</v>
      </c>
      <c r="S199" s="24">
        <v>12594</v>
      </c>
      <c r="T199" s="24">
        <v>12464</v>
      </c>
      <c r="U199" s="24">
        <v>12387</v>
      </c>
      <c r="V199" s="24">
        <v>12557</v>
      </c>
      <c r="W199" s="24">
        <v>13106</v>
      </c>
      <c r="X199" s="24">
        <v>13337</v>
      </c>
      <c r="Y199" s="24">
        <v>13373</v>
      </c>
      <c r="Z199" s="24">
        <v>13427</v>
      </c>
      <c r="AA199" s="24">
        <v>13575</v>
      </c>
      <c r="AB199" s="24">
        <v>14082</v>
      </c>
      <c r="AC199" s="24">
        <v>14368</v>
      </c>
      <c r="AD199" s="24">
        <v>14495</v>
      </c>
      <c r="AE199" s="24">
        <v>14542</v>
      </c>
      <c r="AF199" s="24">
        <v>14284</v>
      </c>
      <c r="AG199" s="24">
        <v>14393</v>
      </c>
      <c r="AH199" s="24">
        <v>14735</v>
      </c>
      <c r="AI199" s="24">
        <v>14816</v>
      </c>
      <c r="AJ199" s="24">
        <v>14683</v>
      </c>
      <c r="AK199" s="24">
        <v>14849</v>
      </c>
    </row>
    <row r="200" spans="1:37" x14ac:dyDescent="0.2">
      <c r="A200" t="s">
        <v>229</v>
      </c>
      <c r="B200" s="24">
        <v>13827</v>
      </c>
      <c r="C200" s="24">
        <v>14082</v>
      </c>
      <c r="D200" s="24">
        <v>13971</v>
      </c>
      <c r="E200" s="24">
        <v>14846</v>
      </c>
      <c r="F200" s="24">
        <v>13720</v>
      </c>
      <c r="G200" s="24">
        <v>13799</v>
      </c>
      <c r="H200" s="24">
        <v>13832</v>
      </c>
      <c r="I200" s="24">
        <v>13876</v>
      </c>
      <c r="J200" s="24">
        <v>13644</v>
      </c>
      <c r="K200" s="24">
        <v>13763</v>
      </c>
      <c r="L200" s="24">
        <v>13524</v>
      </c>
      <c r="M200" s="24">
        <v>13422</v>
      </c>
      <c r="N200" s="24">
        <v>13232</v>
      </c>
      <c r="O200" s="24">
        <v>13203</v>
      </c>
      <c r="P200" s="24">
        <v>13256</v>
      </c>
      <c r="Q200" s="24">
        <v>13273</v>
      </c>
      <c r="R200" s="24">
        <v>13245</v>
      </c>
      <c r="S200" s="24">
        <v>13489</v>
      </c>
      <c r="T200" s="24">
        <v>13659</v>
      </c>
      <c r="U200" s="24">
        <v>13468</v>
      </c>
      <c r="V200" s="24">
        <v>13564</v>
      </c>
      <c r="W200" s="24">
        <v>13847</v>
      </c>
      <c r="X200" s="24">
        <v>13917</v>
      </c>
      <c r="Y200" s="24">
        <v>14038</v>
      </c>
      <c r="Z200" s="24">
        <v>14019</v>
      </c>
      <c r="AA200" s="24">
        <v>14009</v>
      </c>
      <c r="AB200" s="24">
        <v>14246</v>
      </c>
      <c r="AC200" s="24">
        <v>14466</v>
      </c>
      <c r="AD200" s="24">
        <v>14536</v>
      </c>
      <c r="AE200" s="24">
        <v>14835</v>
      </c>
      <c r="AF200" s="24">
        <v>15011</v>
      </c>
      <c r="AG200" s="24">
        <v>14834</v>
      </c>
      <c r="AH200" s="24">
        <v>14934</v>
      </c>
      <c r="AI200" s="24">
        <v>15034</v>
      </c>
      <c r="AJ200" s="24">
        <v>14824</v>
      </c>
      <c r="AK200" s="24">
        <v>14957</v>
      </c>
    </row>
    <row r="201" spans="1:37" x14ac:dyDescent="0.2">
      <c r="A201" t="s">
        <v>230</v>
      </c>
      <c r="B201" s="24">
        <v>33692</v>
      </c>
      <c r="C201" s="24">
        <v>33771</v>
      </c>
      <c r="D201" s="24">
        <v>33657</v>
      </c>
      <c r="E201" s="24">
        <v>32817</v>
      </c>
      <c r="F201" s="24">
        <v>32144</v>
      </c>
      <c r="G201" s="24">
        <v>33118</v>
      </c>
      <c r="H201" s="24">
        <v>33066</v>
      </c>
      <c r="I201" s="24">
        <v>32812</v>
      </c>
      <c r="J201" s="24">
        <v>32273</v>
      </c>
      <c r="K201" s="24">
        <v>32363</v>
      </c>
      <c r="L201" s="24">
        <v>32049</v>
      </c>
      <c r="M201" s="24">
        <v>31846</v>
      </c>
      <c r="N201" s="24">
        <v>31755</v>
      </c>
      <c r="O201" s="24">
        <v>31999</v>
      </c>
      <c r="P201" s="24">
        <v>32157</v>
      </c>
      <c r="Q201" s="24">
        <v>31916</v>
      </c>
      <c r="R201" s="24">
        <v>32036</v>
      </c>
      <c r="S201" s="24">
        <v>32285</v>
      </c>
      <c r="T201" s="24">
        <v>32533</v>
      </c>
      <c r="U201" s="24">
        <v>32029</v>
      </c>
      <c r="V201" s="24">
        <v>31724</v>
      </c>
      <c r="W201" s="24">
        <v>31620</v>
      </c>
      <c r="X201" s="24">
        <v>31592</v>
      </c>
      <c r="Y201" s="24">
        <v>31690</v>
      </c>
      <c r="Z201" s="24">
        <v>31900</v>
      </c>
      <c r="AA201" s="24">
        <v>31899</v>
      </c>
      <c r="AB201" s="24">
        <v>32237</v>
      </c>
      <c r="AC201" s="24">
        <v>32152</v>
      </c>
      <c r="AD201" s="24">
        <v>32364</v>
      </c>
      <c r="AE201" s="24">
        <v>32627</v>
      </c>
      <c r="AF201" s="24">
        <v>32827</v>
      </c>
      <c r="AG201" s="24">
        <v>32620</v>
      </c>
      <c r="AH201" s="24">
        <v>32469</v>
      </c>
      <c r="AI201" s="24">
        <v>32486</v>
      </c>
      <c r="AJ201" s="24">
        <v>32352</v>
      </c>
      <c r="AK201" s="24">
        <v>32578</v>
      </c>
    </row>
  </sheetData>
  <phoneticPr fontId="0" type="noConversion"/>
  <hyperlinks>
    <hyperlink ref="A2" r:id="rId1" xr:uid="{00000000-0004-0000-0200-000000000000}"/>
  </hyperlinks>
  <pageMargins left="0.75" right="0.75" top="1" bottom="1" header="0.5" footer="0.5"/>
  <pageSetup orientation="portrait" r:id="rId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6"/>
  <sheetViews>
    <sheetView zoomScale="70" zoomScaleNormal="70" workbookViewId="0">
      <selection activeCell="B2" sqref="B2"/>
    </sheetView>
  </sheetViews>
  <sheetFormatPr defaultRowHeight="12.75" x14ac:dyDescent="0.2"/>
  <cols>
    <col min="1" max="1" width="65.5703125" bestFit="1" customWidth="1"/>
    <col min="2" max="8" width="16.7109375" customWidth="1"/>
    <col min="9" max="14" width="13.85546875" customWidth="1"/>
  </cols>
  <sheetData>
    <row r="1" spans="1:14" ht="15" x14ac:dyDescent="0.25">
      <c r="A1" s="3" t="s">
        <v>3</v>
      </c>
      <c r="B1" s="4">
        <v>43831</v>
      </c>
      <c r="C1" s="4">
        <v>43862</v>
      </c>
      <c r="D1" s="4">
        <v>43891</v>
      </c>
      <c r="E1" s="4">
        <v>43922</v>
      </c>
      <c r="F1" s="4">
        <v>43952</v>
      </c>
      <c r="G1" s="4">
        <v>43983</v>
      </c>
      <c r="H1" s="4">
        <v>44013</v>
      </c>
      <c r="I1" s="4">
        <v>44044</v>
      </c>
      <c r="J1" s="4">
        <v>44075</v>
      </c>
      <c r="K1" s="4">
        <v>44105</v>
      </c>
      <c r="L1" s="4">
        <v>44136</v>
      </c>
      <c r="M1" s="4">
        <v>44166</v>
      </c>
      <c r="N1" s="4">
        <v>44197</v>
      </c>
    </row>
    <row r="2" spans="1:14" ht="15" x14ac:dyDescent="0.25">
      <c r="A2" s="5" t="s">
        <v>1</v>
      </c>
      <c r="B2" s="4">
        <v>44531</v>
      </c>
      <c r="C2" s="4">
        <v>44562</v>
      </c>
      <c r="D2" s="4">
        <v>44593</v>
      </c>
      <c r="E2" s="4">
        <v>44621</v>
      </c>
      <c r="F2" s="4">
        <v>44652</v>
      </c>
      <c r="G2" s="4">
        <v>44682</v>
      </c>
      <c r="H2" s="4">
        <v>44713</v>
      </c>
      <c r="I2" s="4">
        <v>44743</v>
      </c>
      <c r="J2" s="4">
        <v>44774</v>
      </c>
      <c r="K2" s="4">
        <v>44805</v>
      </c>
      <c r="L2" s="4">
        <v>44835</v>
      </c>
      <c r="M2" s="4">
        <v>44866</v>
      </c>
      <c r="N2" s="4">
        <v>44896</v>
      </c>
    </row>
    <row r="3" spans="1:14" x14ac:dyDescent="0.2">
      <c r="A3" t="s">
        <v>71</v>
      </c>
      <c r="B3" s="24">
        <f>SUM('Step 1'!B3:Y3)</f>
        <v>374415</v>
      </c>
      <c r="C3" s="24">
        <f>SUM('Step 1'!C3:Z3)</f>
        <v>373288</v>
      </c>
      <c r="D3" s="24">
        <f>SUM('Step 1'!D3:AA3)</f>
        <v>371980</v>
      </c>
      <c r="E3" s="24">
        <f>SUM('Step 1'!E3:AB3)</f>
        <v>370984</v>
      </c>
      <c r="F3" s="24">
        <f>SUM('Step 1'!F3:AC3)</f>
        <v>370294</v>
      </c>
      <c r="G3" s="24">
        <f>SUM('Step 1'!G3:AD3)</f>
        <v>370334</v>
      </c>
      <c r="H3" s="24">
        <f>SUM('Step 1'!H3:AE3)</f>
        <v>370256</v>
      </c>
      <c r="I3" s="24">
        <f>SUM('Step 1'!I3:AF3)</f>
        <v>370408</v>
      </c>
      <c r="J3" s="24">
        <f>SUM('Step 1'!J3:AG3)</f>
        <v>370374</v>
      </c>
      <c r="K3" s="24">
        <f>SUM('Step 1'!K3:AH3)</f>
        <v>370532</v>
      </c>
      <c r="L3" s="24">
        <f>SUM('Step 1'!L3:AI3)</f>
        <v>370644</v>
      </c>
      <c r="M3" s="24">
        <f>SUM('Step 1'!M3:AJ3)</f>
        <v>370610</v>
      </c>
      <c r="N3" s="24">
        <f>SUM('Step 1'!N3:AK3)</f>
        <v>370942</v>
      </c>
    </row>
    <row r="4" spans="1:14" x14ac:dyDescent="0.2">
      <c r="A4" t="s">
        <v>72</v>
      </c>
      <c r="B4" s="24">
        <f>SUM('Step 1'!B4:Y4)</f>
        <v>1343191</v>
      </c>
      <c r="C4" s="24">
        <f>SUM('Step 1'!C4:Z4)</f>
        <v>1340592</v>
      </c>
      <c r="D4" s="24">
        <f>SUM('Step 1'!D4:AA4)</f>
        <v>1337526</v>
      </c>
      <c r="E4" s="24">
        <f>SUM('Step 1'!E4:AB4)</f>
        <v>1335786</v>
      </c>
      <c r="F4" s="24">
        <f>SUM('Step 1'!F4:AC4)</f>
        <v>1336127</v>
      </c>
      <c r="G4" s="24">
        <f>SUM('Step 1'!G4:AD4)</f>
        <v>1336980</v>
      </c>
      <c r="H4" s="24">
        <f>SUM('Step 1'!H4:AE4)</f>
        <v>1336780</v>
      </c>
      <c r="I4" s="24">
        <f>SUM('Step 1'!I4:AF4)</f>
        <v>1337431</v>
      </c>
      <c r="J4" s="24">
        <f>SUM('Step 1'!J4:AG4)</f>
        <v>1337992</v>
      </c>
      <c r="K4" s="24">
        <f>SUM('Step 1'!K4:AH4)</f>
        <v>1338884</v>
      </c>
      <c r="L4" s="24">
        <f>SUM('Step 1'!L4:AI4)</f>
        <v>1339585</v>
      </c>
      <c r="M4" s="24">
        <f>SUM('Step 1'!M4:AJ4)</f>
        <v>1340635</v>
      </c>
      <c r="N4" s="24">
        <f>SUM('Step 1'!N4:AK4)</f>
        <v>1342336</v>
      </c>
    </row>
    <row r="5" spans="1:14" x14ac:dyDescent="0.2">
      <c r="A5" t="s">
        <v>73</v>
      </c>
      <c r="B5" s="24">
        <f>SUM('Step 1'!B5:Y5)</f>
        <v>2360960</v>
      </c>
      <c r="C5" s="24">
        <f>SUM('Step 1'!C5:Z5)</f>
        <v>2357463</v>
      </c>
      <c r="D5" s="24">
        <f>SUM('Step 1'!D5:AA5)</f>
        <v>2353902</v>
      </c>
      <c r="E5" s="24">
        <f>SUM('Step 1'!E5:AB5)</f>
        <v>2351460</v>
      </c>
      <c r="F5" s="24">
        <f>SUM('Step 1'!F5:AC5)</f>
        <v>2350466</v>
      </c>
      <c r="G5" s="24">
        <f>SUM('Step 1'!G5:AD5)</f>
        <v>2351461</v>
      </c>
      <c r="H5" s="24">
        <f>SUM('Step 1'!H5:AE5)</f>
        <v>2350219</v>
      </c>
      <c r="I5" s="24">
        <f>SUM('Step 1'!I5:AF5)</f>
        <v>2349307</v>
      </c>
      <c r="J5" s="24">
        <f>SUM('Step 1'!J5:AG5)</f>
        <v>2347499</v>
      </c>
      <c r="K5" s="24">
        <f>SUM('Step 1'!K5:AH5)</f>
        <v>2347219</v>
      </c>
      <c r="L5" s="24">
        <f>SUM('Step 1'!L5:AI5)</f>
        <v>2347578</v>
      </c>
      <c r="M5" s="24">
        <f>SUM('Step 1'!M5:AJ5)</f>
        <v>2348218</v>
      </c>
      <c r="N5" s="24">
        <f>SUM('Step 1'!N5:AK5)</f>
        <v>2350191</v>
      </c>
    </row>
    <row r="6" spans="1:14" x14ac:dyDescent="0.2">
      <c r="A6" t="s">
        <v>73</v>
      </c>
      <c r="B6" s="24">
        <f>SUM('Step 1'!B6:Y6)</f>
        <v>2360960</v>
      </c>
      <c r="C6" s="24">
        <f>SUM('Step 1'!C6:Z6)</f>
        <v>2357463</v>
      </c>
      <c r="D6" s="24">
        <f>SUM('Step 1'!D6:AA6)</f>
        <v>2353902</v>
      </c>
      <c r="E6" s="24">
        <f>SUM('Step 1'!E6:AB6)</f>
        <v>2351460</v>
      </c>
      <c r="F6" s="24">
        <f>SUM('Step 1'!F6:AC6)</f>
        <v>2350466</v>
      </c>
      <c r="G6" s="24">
        <f>SUM('Step 1'!G6:AD6)</f>
        <v>2351461</v>
      </c>
      <c r="H6" s="24">
        <f>SUM('Step 1'!H6:AE6)</f>
        <v>2350219</v>
      </c>
      <c r="I6" s="24">
        <f>SUM('Step 1'!I6:AF6)</f>
        <v>2349307</v>
      </c>
      <c r="J6" s="24">
        <f>SUM('Step 1'!J6:AG6)</f>
        <v>2347499</v>
      </c>
      <c r="K6" s="24">
        <f>SUM('Step 1'!K6:AH6)</f>
        <v>2347219</v>
      </c>
      <c r="L6" s="24">
        <f>SUM('Step 1'!L6:AI6)</f>
        <v>2347578</v>
      </c>
      <c r="M6" s="24">
        <f>SUM('Step 1'!M6:AJ6)</f>
        <v>2348218</v>
      </c>
      <c r="N6" s="24">
        <f>SUM('Step 1'!N6:AK6)</f>
        <v>2350191</v>
      </c>
    </row>
    <row r="7" spans="1:14" x14ac:dyDescent="0.2">
      <c r="A7" t="s">
        <v>74</v>
      </c>
      <c r="B7" s="24">
        <f>SUM('Step 1'!B7:Y7)</f>
        <v>159852</v>
      </c>
      <c r="C7" s="24">
        <f>SUM('Step 1'!C7:Z7)</f>
        <v>159444</v>
      </c>
      <c r="D7" s="24">
        <f>SUM('Step 1'!D7:AA7)</f>
        <v>159022</v>
      </c>
      <c r="E7" s="24">
        <f>SUM('Step 1'!E7:AB7)</f>
        <v>158762</v>
      </c>
      <c r="F7" s="24">
        <f>SUM('Step 1'!F7:AC7)</f>
        <v>158477</v>
      </c>
      <c r="G7" s="24">
        <f>SUM('Step 1'!G7:AD7)</f>
        <v>158557</v>
      </c>
      <c r="H7" s="24">
        <f>SUM('Step 1'!H7:AE7)</f>
        <v>158594</v>
      </c>
      <c r="I7" s="24">
        <f>SUM('Step 1'!I7:AF7)</f>
        <v>158752</v>
      </c>
      <c r="J7" s="24">
        <f>SUM('Step 1'!J7:AG7)</f>
        <v>158906</v>
      </c>
      <c r="K7" s="24">
        <f>SUM('Step 1'!K7:AH7)</f>
        <v>159267</v>
      </c>
      <c r="L7" s="24">
        <f>SUM('Step 1'!L7:AI7)</f>
        <v>159587</v>
      </c>
      <c r="M7" s="24">
        <f>SUM('Step 1'!M7:AJ7)</f>
        <v>159824</v>
      </c>
      <c r="N7" s="24">
        <f>SUM('Step 1'!N7:AK7)</f>
        <v>160177</v>
      </c>
    </row>
    <row r="8" spans="1:14" x14ac:dyDescent="0.2">
      <c r="A8" t="s">
        <v>75</v>
      </c>
      <c r="B8" s="24">
        <f>SUM('Step 1'!B8:Y8)</f>
        <v>216170</v>
      </c>
      <c r="C8" s="24">
        <f>SUM('Step 1'!C8:Z8)</f>
        <v>215640</v>
      </c>
      <c r="D8" s="24">
        <f>SUM('Step 1'!D8:AA8)</f>
        <v>215087</v>
      </c>
      <c r="E8" s="24">
        <f>SUM('Step 1'!E8:AB8)</f>
        <v>214740</v>
      </c>
      <c r="F8" s="24">
        <f>SUM('Step 1'!F8:AC8)</f>
        <v>214254</v>
      </c>
      <c r="G8" s="24">
        <f>SUM('Step 1'!G8:AD8)</f>
        <v>214262</v>
      </c>
      <c r="H8" s="24">
        <f>SUM('Step 1'!H8:AE8)</f>
        <v>214219</v>
      </c>
      <c r="I8" s="24">
        <f>SUM('Step 1'!I8:AF8)</f>
        <v>214343</v>
      </c>
      <c r="J8" s="24">
        <f>SUM('Step 1'!J8:AG8)</f>
        <v>214529</v>
      </c>
      <c r="K8" s="24">
        <f>SUM('Step 1'!K8:AH8)</f>
        <v>214991</v>
      </c>
      <c r="L8" s="24">
        <f>SUM('Step 1'!L8:AI8)</f>
        <v>215432</v>
      </c>
      <c r="M8" s="24">
        <f>SUM('Step 1'!M8:AJ8)</f>
        <v>215750</v>
      </c>
      <c r="N8" s="24">
        <f>SUM('Step 1'!N8:AK8)</f>
        <v>216237</v>
      </c>
    </row>
    <row r="9" spans="1:14" x14ac:dyDescent="0.2">
      <c r="A9" t="s">
        <v>76</v>
      </c>
      <c r="B9" s="24">
        <f>SUM('Step 1'!B9:Y9)</f>
        <v>145384</v>
      </c>
      <c r="C9" s="24">
        <f>SUM('Step 1'!C9:Z9)</f>
        <v>145056</v>
      </c>
      <c r="D9" s="24">
        <f>SUM('Step 1'!D9:AA9)</f>
        <v>144673</v>
      </c>
      <c r="E9" s="24">
        <f>SUM('Step 1'!E9:AB9)</f>
        <v>144429</v>
      </c>
      <c r="F9" s="24">
        <f>SUM('Step 1'!F9:AC9)</f>
        <v>144279</v>
      </c>
      <c r="G9" s="24">
        <f>SUM('Step 1'!G9:AD9)</f>
        <v>144287</v>
      </c>
      <c r="H9" s="24">
        <f>SUM('Step 1'!H9:AE9)</f>
        <v>144291</v>
      </c>
      <c r="I9" s="24">
        <f>SUM('Step 1'!I9:AF9)</f>
        <v>144289</v>
      </c>
      <c r="J9" s="24">
        <f>SUM('Step 1'!J9:AG9)</f>
        <v>144227</v>
      </c>
      <c r="K9" s="24">
        <f>SUM('Step 1'!K9:AH9)</f>
        <v>144238</v>
      </c>
      <c r="L9" s="24">
        <f>SUM('Step 1'!L9:AI9)</f>
        <v>144206</v>
      </c>
      <c r="M9" s="24">
        <f>SUM('Step 1'!M9:AJ9)</f>
        <v>144153</v>
      </c>
      <c r="N9" s="24">
        <f>SUM('Step 1'!N9:AK9)</f>
        <v>144166</v>
      </c>
    </row>
    <row r="10" spans="1:14" x14ac:dyDescent="0.2">
      <c r="A10" t="s">
        <v>77</v>
      </c>
      <c r="B10" s="24">
        <f>SUM('Step 1'!B10:Y10)</f>
        <v>349239</v>
      </c>
      <c r="C10" s="24">
        <f>SUM('Step 1'!C10:Z10)</f>
        <v>348489</v>
      </c>
      <c r="D10" s="24">
        <f>SUM('Step 1'!D10:AA10)</f>
        <v>347626</v>
      </c>
      <c r="E10" s="24">
        <f>SUM('Step 1'!E10:AB10)</f>
        <v>347129</v>
      </c>
      <c r="F10" s="24">
        <f>SUM('Step 1'!F10:AC10)</f>
        <v>346953</v>
      </c>
      <c r="G10" s="24">
        <f>SUM('Step 1'!G10:AD10)</f>
        <v>347015</v>
      </c>
      <c r="H10" s="24">
        <f>SUM('Step 1'!H10:AE10)</f>
        <v>346826</v>
      </c>
      <c r="I10" s="24">
        <f>SUM('Step 1'!I10:AF10)</f>
        <v>346753</v>
      </c>
      <c r="J10" s="24">
        <f>SUM('Step 1'!J10:AG10)</f>
        <v>346584</v>
      </c>
      <c r="K10" s="24">
        <f>SUM('Step 1'!K10:AH10)</f>
        <v>346614</v>
      </c>
      <c r="L10" s="24">
        <f>SUM('Step 1'!L10:AI10)</f>
        <v>346673</v>
      </c>
      <c r="M10" s="24">
        <f>SUM('Step 1'!M10:AJ10)</f>
        <v>346723</v>
      </c>
      <c r="N10" s="24">
        <f>SUM('Step 1'!N10:AK10)</f>
        <v>346975</v>
      </c>
    </row>
    <row r="11" spans="1:14" x14ac:dyDescent="0.2">
      <c r="A11" t="s">
        <v>78</v>
      </c>
      <c r="B11" s="24">
        <f>SUM('Step 1'!B11:Y11)</f>
        <v>168420</v>
      </c>
      <c r="C11" s="24">
        <f>SUM('Step 1'!C11:Z11)</f>
        <v>168016</v>
      </c>
      <c r="D11" s="24">
        <f>SUM('Step 1'!D11:AA11)</f>
        <v>167535</v>
      </c>
      <c r="E11" s="24">
        <f>SUM('Step 1'!E11:AB11)</f>
        <v>167263</v>
      </c>
      <c r="F11" s="24">
        <f>SUM('Step 1'!F11:AC11)</f>
        <v>167194</v>
      </c>
      <c r="G11" s="24">
        <f>SUM('Step 1'!G11:AD11)</f>
        <v>167227</v>
      </c>
      <c r="H11" s="24">
        <f>SUM('Step 1'!H11:AE11)</f>
        <v>167184</v>
      </c>
      <c r="I11" s="24">
        <f>SUM('Step 1'!I11:AF11)</f>
        <v>167175</v>
      </c>
      <c r="J11" s="24">
        <f>SUM('Step 1'!J11:AG11)</f>
        <v>167096</v>
      </c>
      <c r="K11" s="24">
        <f>SUM('Step 1'!K11:AH11)</f>
        <v>167093</v>
      </c>
      <c r="L11" s="24">
        <f>SUM('Step 1'!L11:AI11)</f>
        <v>167069</v>
      </c>
      <c r="M11" s="24">
        <f>SUM('Step 1'!M11:AJ11)</f>
        <v>167037</v>
      </c>
      <c r="N11" s="24">
        <f>SUM('Step 1'!N11:AK11)</f>
        <v>167105</v>
      </c>
    </row>
    <row r="12" spans="1:14" x14ac:dyDescent="0.2">
      <c r="A12" t="s">
        <v>79</v>
      </c>
      <c r="B12" s="24">
        <f>SUM('Step 1'!B12:Y12)</f>
        <v>3639243</v>
      </c>
      <c r="C12" s="24">
        <f>SUM('Step 1'!C12:Z12)</f>
        <v>3633330</v>
      </c>
      <c r="D12" s="24">
        <f>SUM('Step 1'!D12:AA12)</f>
        <v>3627441</v>
      </c>
      <c r="E12" s="24">
        <f>SUM('Step 1'!E12:AB12)</f>
        <v>3623539</v>
      </c>
      <c r="F12" s="24">
        <f>SUM('Step 1'!F12:AC12)</f>
        <v>3626267</v>
      </c>
      <c r="G12" s="24">
        <f>SUM('Step 1'!G12:AD12)</f>
        <v>3631644</v>
      </c>
      <c r="H12" s="24">
        <f>SUM('Step 1'!H12:AE12)</f>
        <v>3633636</v>
      </c>
      <c r="I12" s="24">
        <f>SUM('Step 1'!I12:AF12)</f>
        <v>3635701</v>
      </c>
      <c r="J12" s="24">
        <f>SUM('Step 1'!J12:AG12)</f>
        <v>3635567</v>
      </c>
      <c r="K12" s="24">
        <f>SUM('Step 1'!K12:AH12)</f>
        <v>3637240</v>
      </c>
      <c r="L12" s="24">
        <f>SUM('Step 1'!L12:AI12)</f>
        <v>3639783</v>
      </c>
      <c r="M12" s="24">
        <f>SUM('Step 1'!M12:AJ12)</f>
        <v>3642414</v>
      </c>
      <c r="N12" s="24">
        <f>SUM('Step 1'!N12:AK12)</f>
        <v>3646712</v>
      </c>
    </row>
    <row r="13" spans="1:14" x14ac:dyDescent="0.2">
      <c r="A13" t="s">
        <v>80</v>
      </c>
      <c r="B13" s="24">
        <f>SUM('Step 1'!B13:Y13)</f>
        <v>881811</v>
      </c>
      <c r="C13" s="24">
        <f>SUM('Step 1'!C13:Z13)</f>
        <v>880736</v>
      </c>
      <c r="D13" s="24">
        <f>SUM('Step 1'!D13:AA13)</f>
        <v>879392</v>
      </c>
      <c r="E13" s="24">
        <f>SUM('Step 1'!E13:AB13)</f>
        <v>878481</v>
      </c>
      <c r="F13" s="24">
        <f>SUM('Step 1'!F13:AC13)</f>
        <v>877962</v>
      </c>
      <c r="G13" s="24">
        <f>SUM('Step 1'!G13:AD13)</f>
        <v>878568</v>
      </c>
      <c r="H13" s="24">
        <f>SUM('Step 1'!H13:AE13)</f>
        <v>878506</v>
      </c>
      <c r="I13" s="24">
        <f>SUM('Step 1'!I13:AF13)</f>
        <v>878624</v>
      </c>
      <c r="J13" s="24">
        <f>SUM('Step 1'!J13:AG13)</f>
        <v>878697</v>
      </c>
      <c r="K13" s="24">
        <f>SUM('Step 1'!K13:AH13)</f>
        <v>878951</v>
      </c>
      <c r="L13" s="24">
        <f>SUM('Step 1'!L13:AI13)</f>
        <v>879030</v>
      </c>
      <c r="M13" s="24">
        <f>SUM('Step 1'!M13:AJ13)</f>
        <v>879553</v>
      </c>
      <c r="N13" s="24">
        <f>SUM('Step 1'!N13:AK13)</f>
        <v>880478</v>
      </c>
    </row>
    <row r="14" spans="1:14" x14ac:dyDescent="0.2">
      <c r="A14" t="s">
        <v>81</v>
      </c>
      <c r="B14" s="24">
        <f>SUM('Step 1'!B14:Y14)</f>
        <v>54328</v>
      </c>
      <c r="C14" s="24">
        <f>SUM('Step 1'!C14:Z14)</f>
        <v>54132</v>
      </c>
      <c r="D14" s="24">
        <f>SUM('Step 1'!D14:AA14)</f>
        <v>53926</v>
      </c>
      <c r="E14" s="24">
        <f>SUM('Step 1'!E14:AB14)</f>
        <v>53754</v>
      </c>
      <c r="F14" s="24">
        <f>SUM('Step 1'!F14:AC14)</f>
        <v>53629</v>
      </c>
      <c r="G14" s="24">
        <f>SUM('Step 1'!G14:AD14)</f>
        <v>53742</v>
      </c>
      <c r="H14" s="24">
        <f>SUM('Step 1'!H14:AE14)</f>
        <v>53872</v>
      </c>
      <c r="I14" s="24">
        <f>SUM('Step 1'!I14:AF14)</f>
        <v>54068</v>
      </c>
      <c r="J14" s="24">
        <f>SUM('Step 1'!J14:AG14)</f>
        <v>54248</v>
      </c>
      <c r="K14" s="24">
        <f>SUM('Step 1'!K14:AH14)</f>
        <v>54458</v>
      </c>
      <c r="L14" s="24">
        <f>SUM('Step 1'!L14:AI14)</f>
        <v>54620</v>
      </c>
      <c r="M14" s="24">
        <f>SUM('Step 1'!M14:AJ14)</f>
        <v>54785</v>
      </c>
      <c r="N14" s="24">
        <f>SUM('Step 1'!N14:AK14)</f>
        <v>54987</v>
      </c>
    </row>
    <row r="15" spans="1:14" x14ac:dyDescent="0.2">
      <c r="A15" t="s">
        <v>82</v>
      </c>
      <c r="B15" s="24">
        <f>SUM('Step 1'!B15:Y15)</f>
        <v>905718</v>
      </c>
      <c r="C15" s="24">
        <f>SUM('Step 1'!C15:Z15)</f>
        <v>903905</v>
      </c>
      <c r="D15" s="24">
        <f>SUM('Step 1'!D15:AA15)</f>
        <v>901856</v>
      </c>
      <c r="E15" s="24">
        <f>SUM('Step 1'!E15:AB15)</f>
        <v>900683</v>
      </c>
      <c r="F15" s="24">
        <f>SUM('Step 1'!F15:AC15)</f>
        <v>900194</v>
      </c>
      <c r="G15" s="24">
        <f>SUM('Step 1'!G15:AD15)</f>
        <v>900337</v>
      </c>
      <c r="H15" s="24">
        <f>SUM('Step 1'!H15:AE15)</f>
        <v>900006</v>
      </c>
      <c r="I15" s="24">
        <f>SUM('Step 1'!I15:AF15)</f>
        <v>900006</v>
      </c>
      <c r="J15" s="24">
        <f>SUM('Step 1'!J15:AG15)</f>
        <v>899704</v>
      </c>
      <c r="K15" s="24">
        <f>SUM('Step 1'!K15:AH15)</f>
        <v>899888</v>
      </c>
      <c r="L15" s="24">
        <f>SUM('Step 1'!L15:AI15)</f>
        <v>900165</v>
      </c>
      <c r="M15" s="24">
        <f>SUM('Step 1'!M15:AJ15)</f>
        <v>900359</v>
      </c>
      <c r="N15" s="24">
        <f>SUM('Step 1'!N15:AK15)</f>
        <v>901019</v>
      </c>
    </row>
    <row r="16" spans="1:14" x14ac:dyDescent="0.2">
      <c r="A16" t="s">
        <v>83</v>
      </c>
      <c r="B16" s="24">
        <f>SUM('Step 1'!B16:Y16)</f>
        <v>462046</v>
      </c>
      <c r="C16" s="24">
        <f>SUM('Step 1'!C16:Z16)</f>
        <v>462181</v>
      </c>
      <c r="D16" s="24">
        <f>SUM('Step 1'!D16:AA16)</f>
        <v>462306</v>
      </c>
      <c r="E16" s="24">
        <f>SUM('Step 1'!E16:AB16)</f>
        <v>463032</v>
      </c>
      <c r="F16" s="24">
        <f>SUM('Step 1'!F16:AC16)</f>
        <v>463981</v>
      </c>
      <c r="G16" s="24">
        <f>SUM('Step 1'!G16:AD16)</f>
        <v>466101</v>
      </c>
      <c r="H16" s="24">
        <f>SUM('Step 1'!H16:AE16)</f>
        <v>467970</v>
      </c>
      <c r="I16" s="24">
        <f>SUM('Step 1'!I16:AF16)</f>
        <v>469728</v>
      </c>
      <c r="J16" s="24">
        <f>SUM('Step 1'!J16:AG16)</f>
        <v>471776</v>
      </c>
      <c r="K16" s="24">
        <f>SUM('Step 1'!K16:AH16)</f>
        <v>474566</v>
      </c>
      <c r="L16" s="24">
        <f>SUM('Step 1'!L16:AI16)</f>
        <v>477354</v>
      </c>
      <c r="M16" s="24">
        <f>SUM('Step 1'!M16:AJ16)</f>
        <v>480037</v>
      </c>
      <c r="N16" s="24">
        <f>SUM('Step 1'!N16:AK16)</f>
        <v>482978</v>
      </c>
    </row>
    <row r="17" spans="1:14" x14ac:dyDescent="0.2">
      <c r="A17" t="s">
        <v>84</v>
      </c>
      <c r="B17" s="24">
        <f>SUM('Step 1'!B17:Y17)</f>
        <v>474012</v>
      </c>
      <c r="C17" s="24">
        <f>SUM('Step 1'!C17:Z17)</f>
        <v>473795</v>
      </c>
      <c r="D17" s="24">
        <f>SUM('Step 1'!D17:AA17)</f>
        <v>473867</v>
      </c>
      <c r="E17" s="24">
        <f>SUM('Step 1'!E17:AB17)</f>
        <v>474054</v>
      </c>
      <c r="F17" s="24">
        <f>SUM('Step 1'!F17:AC17)</f>
        <v>475668</v>
      </c>
      <c r="G17" s="24">
        <f>SUM('Step 1'!G17:AD17)</f>
        <v>477671</v>
      </c>
      <c r="H17" s="24">
        <f>SUM('Step 1'!H17:AE17)</f>
        <v>478982</v>
      </c>
      <c r="I17" s="24">
        <f>SUM('Step 1'!I17:AF17)</f>
        <v>480045</v>
      </c>
      <c r="J17" s="24">
        <f>SUM('Step 1'!J17:AG17)</f>
        <v>481506</v>
      </c>
      <c r="K17" s="24">
        <f>SUM('Step 1'!K17:AH17)</f>
        <v>483057</v>
      </c>
      <c r="L17" s="24">
        <f>SUM('Step 1'!L17:AI17)</f>
        <v>484355</v>
      </c>
      <c r="M17" s="24">
        <f>SUM('Step 1'!M17:AJ17)</f>
        <v>485641</v>
      </c>
      <c r="N17" s="24">
        <f>SUM('Step 1'!N17:AK17)</f>
        <v>487009</v>
      </c>
    </row>
    <row r="18" spans="1:14" x14ac:dyDescent="0.2">
      <c r="A18" t="s">
        <v>85</v>
      </c>
      <c r="B18" s="24">
        <f>SUM('Step 1'!B18:Y18)</f>
        <v>2154374</v>
      </c>
      <c r="C18" s="24">
        <f>SUM('Step 1'!C18:Z18)</f>
        <v>2153778</v>
      </c>
      <c r="D18" s="24">
        <f>SUM('Step 1'!D18:AA18)</f>
        <v>2153704</v>
      </c>
      <c r="E18" s="24">
        <f>SUM('Step 1'!E18:AB18)</f>
        <v>2154274</v>
      </c>
      <c r="F18" s="24">
        <f>SUM('Step 1'!F18:AC18)</f>
        <v>2156488</v>
      </c>
      <c r="G18" s="24">
        <f>SUM('Step 1'!G18:AD18)</f>
        <v>2162120</v>
      </c>
      <c r="H18" s="24">
        <f>SUM('Step 1'!H18:AE18)</f>
        <v>2165731</v>
      </c>
      <c r="I18" s="24">
        <f>SUM('Step 1'!I18:AF18)</f>
        <v>2168542</v>
      </c>
      <c r="J18" s="24">
        <f>SUM('Step 1'!J18:AG18)</f>
        <v>2172731</v>
      </c>
      <c r="K18" s="24">
        <f>SUM('Step 1'!K18:AH18)</f>
        <v>2178077</v>
      </c>
      <c r="L18" s="24">
        <f>SUM('Step 1'!L18:AI18)</f>
        <v>2182311</v>
      </c>
      <c r="M18" s="24">
        <f>SUM('Step 1'!M18:AJ18)</f>
        <v>2186846</v>
      </c>
      <c r="N18" s="24">
        <f>SUM('Step 1'!N18:AK18)</f>
        <v>2191925</v>
      </c>
    </row>
    <row r="19" spans="1:14" x14ac:dyDescent="0.2">
      <c r="A19" t="s">
        <v>86</v>
      </c>
      <c r="B19" s="24">
        <f>SUM('Step 1'!B19:Y19)</f>
        <v>66366</v>
      </c>
      <c r="C19" s="24">
        <f>SUM('Step 1'!C19:Z19)</f>
        <v>66289</v>
      </c>
      <c r="D19" s="24">
        <f>SUM('Step 1'!D19:AA19)</f>
        <v>66215</v>
      </c>
      <c r="E19" s="24">
        <f>SUM('Step 1'!E19:AB19)</f>
        <v>66168</v>
      </c>
      <c r="F19" s="24">
        <f>SUM('Step 1'!F19:AC19)</f>
        <v>66052</v>
      </c>
      <c r="G19" s="24">
        <f>SUM('Step 1'!G19:AD19)</f>
        <v>66121</v>
      </c>
      <c r="H19" s="24">
        <f>SUM('Step 1'!H19:AE19)</f>
        <v>66166</v>
      </c>
      <c r="I19" s="24">
        <f>SUM('Step 1'!I19:AF19)</f>
        <v>66188</v>
      </c>
      <c r="J19" s="24">
        <f>SUM('Step 1'!J19:AG19)</f>
        <v>66191</v>
      </c>
      <c r="K19" s="24">
        <f>SUM('Step 1'!K19:AH19)</f>
        <v>66271</v>
      </c>
      <c r="L19" s="24">
        <f>SUM('Step 1'!L19:AI19)</f>
        <v>66377</v>
      </c>
      <c r="M19" s="24">
        <f>SUM('Step 1'!M19:AJ19)</f>
        <v>66460</v>
      </c>
      <c r="N19" s="24">
        <f>SUM('Step 1'!N19:AK19)</f>
        <v>66576</v>
      </c>
    </row>
    <row r="20" spans="1:14" x14ac:dyDescent="0.2">
      <c r="A20" t="s">
        <v>87</v>
      </c>
      <c r="B20" s="24">
        <f>SUM('Step 1'!B20:Y20)</f>
        <v>366045</v>
      </c>
      <c r="C20" s="24">
        <f>SUM('Step 1'!C20:Z20)</f>
        <v>365931</v>
      </c>
      <c r="D20" s="24">
        <f>SUM('Step 1'!D20:AA20)</f>
        <v>365714</v>
      </c>
      <c r="E20" s="24">
        <f>SUM('Step 1'!E20:AB20)</f>
        <v>365687</v>
      </c>
      <c r="F20" s="24">
        <f>SUM('Step 1'!F20:AC20)</f>
        <v>365799</v>
      </c>
      <c r="G20" s="24">
        <f>SUM('Step 1'!G20:AD20)</f>
        <v>366569</v>
      </c>
      <c r="H20" s="24">
        <f>SUM('Step 1'!H20:AE20)</f>
        <v>367135</v>
      </c>
      <c r="I20" s="24">
        <f>SUM('Step 1'!I20:AF20)</f>
        <v>367908</v>
      </c>
      <c r="J20" s="24">
        <f>SUM('Step 1'!J20:AG20)</f>
        <v>368553</v>
      </c>
      <c r="K20" s="24">
        <f>SUM('Step 1'!K20:AH20)</f>
        <v>369565</v>
      </c>
      <c r="L20" s="24">
        <f>SUM('Step 1'!L20:AI20)</f>
        <v>370689</v>
      </c>
      <c r="M20" s="24">
        <f>SUM('Step 1'!M20:AJ20)</f>
        <v>371810</v>
      </c>
      <c r="N20" s="24">
        <f>SUM('Step 1'!N20:AK20)</f>
        <v>373224</v>
      </c>
    </row>
    <row r="21" spans="1:14" x14ac:dyDescent="0.2">
      <c r="A21" t="s">
        <v>88</v>
      </c>
      <c r="B21" s="24">
        <f>SUM('Step 1'!B21:Y21)</f>
        <v>411556</v>
      </c>
      <c r="C21" s="24">
        <f>SUM('Step 1'!C21:Z21)</f>
        <v>410761</v>
      </c>
      <c r="D21" s="24">
        <f>SUM('Step 1'!D21:AA21)</f>
        <v>409825</v>
      </c>
      <c r="E21" s="24">
        <f>SUM('Step 1'!E21:AB21)</f>
        <v>409124</v>
      </c>
      <c r="F21" s="24">
        <f>SUM('Step 1'!F21:AC21)</f>
        <v>408803</v>
      </c>
      <c r="G21" s="24">
        <f>SUM('Step 1'!G21:AD21)</f>
        <v>409071</v>
      </c>
      <c r="H21" s="24">
        <f>SUM('Step 1'!H21:AE21)</f>
        <v>409104</v>
      </c>
      <c r="I21" s="24">
        <f>SUM('Step 1'!I21:AF21)</f>
        <v>409112</v>
      </c>
      <c r="J21" s="24">
        <f>SUM('Step 1'!J21:AG21)</f>
        <v>408957</v>
      </c>
      <c r="K21" s="24">
        <f>SUM('Step 1'!K21:AH21)</f>
        <v>408945</v>
      </c>
      <c r="L21" s="24">
        <f>SUM('Step 1'!L21:AI21)</f>
        <v>408866</v>
      </c>
      <c r="M21" s="24">
        <f>SUM('Step 1'!M21:AJ21)</f>
        <v>408849</v>
      </c>
      <c r="N21" s="24">
        <f>SUM('Step 1'!N21:AK21)</f>
        <v>409073</v>
      </c>
    </row>
    <row r="22" spans="1:14" x14ac:dyDescent="0.2">
      <c r="A22" t="s">
        <v>89</v>
      </c>
      <c r="B22" s="24">
        <f>SUM('Step 1'!B22:Y22)</f>
        <v>178440</v>
      </c>
      <c r="C22" s="24">
        <f>SUM('Step 1'!C22:Z22)</f>
        <v>178213</v>
      </c>
      <c r="D22" s="24">
        <f>SUM('Step 1'!D22:AA22)</f>
        <v>177988</v>
      </c>
      <c r="E22" s="24">
        <f>SUM('Step 1'!E22:AB22)</f>
        <v>177797</v>
      </c>
      <c r="F22" s="24">
        <f>SUM('Step 1'!F22:AC22)</f>
        <v>177286</v>
      </c>
      <c r="G22" s="24">
        <f>SUM('Step 1'!G22:AD22)</f>
        <v>177221</v>
      </c>
      <c r="H22" s="24">
        <f>SUM('Step 1'!H22:AE22)</f>
        <v>176856</v>
      </c>
      <c r="I22" s="24">
        <f>SUM('Step 1'!I22:AF22)</f>
        <v>176575</v>
      </c>
      <c r="J22" s="24">
        <f>SUM('Step 1'!J22:AG22)</f>
        <v>176378</v>
      </c>
      <c r="K22" s="24">
        <f>SUM('Step 1'!K22:AH22)</f>
        <v>176275</v>
      </c>
      <c r="L22" s="24">
        <f>SUM('Step 1'!L22:AI22)</f>
        <v>176226</v>
      </c>
      <c r="M22" s="24">
        <f>SUM('Step 1'!M22:AJ22)</f>
        <v>176230</v>
      </c>
      <c r="N22" s="24">
        <f>SUM('Step 1'!N22:AK22)</f>
        <v>176266</v>
      </c>
    </row>
    <row r="23" spans="1:14" x14ac:dyDescent="0.2">
      <c r="A23" t="s">
        <v>89</v>
      </c>
      <c r="B23" s="24">
        <f>SUM('Step 1'!B23:Y23)</f>
        <v>178440</v>
      </c>
      <c r="C23" s="24">
        <f>SUM('Step 1'!C23:Z23)</f>
        <v>178213</v>
      </c>
      <c r="D23" s="24">
        <f>SUM('Step 1'!D23:AA23)</f>
        <v>177988</v>
      </c>
      <c r="E23" s="24">
        <f>SUM('Step 1'!E23:AB23)</f>
        <v>177797</v>
      </c>
      <c r="F23" s="24">
        <f>SUM('Step 1'!F23:AC23)</f>
        <v>177286</v>
      </c>
      <c r="G23" s="24">
        <f>SUM('Step 1'!G23:AD23)</f>
        <v>177221</v>
      </c>
      <c r="H23" s="24">
        <f>SUM('Step 1'!H23:AE23)</f>
        <v>176856</v>
      </c>
      <c r="I23" s="24">
        <f>SUM('Step 1'!I23:AF23)</f>
        <v>176575</v>
      </c>
      <c r="J23" s="24">
        <f>SUM('Step 1'!J23:AG23)</f>
        <v>176378</v>
      </c>
      <c r="K23" s="24">
        <f>SUM('Step 1'!K23:AH23)</f>
        <v>176275</v>
      </c>
      <c r="L23" s="24">
        <f>SUM('Step 1'!L23:AI23)</f>
        <v>176226</v>
      </c>
      <c r="M23" s="24">
        <f>SUM('Step 1'!M23:AJ23)</f>
        <v>176230</v>
      </c>
      <c r="N23" s="24">
        <f>SUM('Step 1'!N23:AK23)</f>
        <v>176266</v>
      </c>
    </row>
    <row r="24" spans="1:14" x14ac:dyDescent="0.2">
      <c r="A24" t="s">
        <v>90</v>
      </c>
      <c r="B24" s="24">
        <f>SUM('Step 1'!B24:Y24)</f>
        <v>139917</v>
      </c>
      <c r="C24" s="24">
        <f>SUM('Step 1'!C24:Z24)</f>
        <v>139796</v>
      </c>
      <c r="D24" s="24">
        <f>SUM('Step 1'!D24:AA24)</f>
        <v>139588</v>
      </c>
      <c r="E24" s="24">
        <f>SUM('Step 1'!E24:AB24)</f>
        <v>139476</v>
      </c>
      <c r="F24" s="24">
        <f>SUM('Step 1'!F24:AC24)</f>
        <v>139521</v>
      </c>
      <c r="G24" s="24">
        <f>SUM('Step 1'!G24:AD24)</f>
        <v>139597</v>
      </c>
      <c r="H24" s="24">
        <f>SUM('Step 1'!H24:AE24)</f>
        <v>139567</v>
      </c>
      <c r="I24" s="24">
        <f>SUM('Step 1'!I24:AF24)</f>
        <v>139593</v>
      </c>
      <c r="J24" s="24">
        <f>SUM('Step 1'!J24:AG24)</f>
        <v>139628</v>
      </c>
      <c r="K24" s="24">
        <f>SUM('Step 1'!K24:AH24)</f>
        <v>139856</v>
      </c>
      <c r="L24" s="24">
        <f>SUM('Step 1'!L24:AI24)</f>
        <v>140029</v>
      </c>
      <c r="M24" s="24">
        <f>SUM('Step 1'!M24:AJ24)</f>
        <v>140210</v>
      </c>
      <c r="N24" s="24">
        <f>SUM('Step 1'!N24:AK24)</f>
        <v>140479</v>
      </c>
    </row>
    <row r="25" spans="1:14" x14ac:dyDescent="0.2">
      <c r="A25" t="s">
        <v>91</v>
      </c>
      <c r="B25" s="24">
        <f>SUM('Step 1'!B25:Y25)</f>
        <v>150712</v>
      </c>
      <c r="C25" s="24">
        <f>SUM('Step 1'!C25:Z25)</f>
        <v>150178</v>
      </c>
      <c r="D25" s="24">
        <f>SUM('Step 1'!D25:AA25)</f>
        <v>149695</v>
      </c>
      <c r="E25" s="24">
        <f>SUM('Step 1'!E25:AB25)</f>
        <v>149298</v>
      </c>
      <c r="F25" s="24">
        <f>SUM('Step 1'!F25:AC25)</f>
        <v>149150</v>
      </c>
      <c r="G25" s="24">
        <f>SUM('Step 1'!G25:AD25)</f>
        <v>149399</v>
      </c>
      <c r="H25" s="24">
        <f>SUM('Step 1'!H25:AE25)</f>
        <v>149549</v>
      </c>
      <c r="I25" s="24">
        <f>SUM('Step 1'!I25:AF25)</f>
        <v>149889</v>
      </c>
      <c r="J25" s="24">
        <f>SUM('Step 1'!J25:AG25)</f>
        <v>150180</v>
      </c>
      <c r="K25" s="24">
        <f>SUM('Step 1'!K25:AH25)</f>
        <v>150651</v>
      </c>
      <c r="L25" s="24">
        <f>SUM('Step 1'!L25:AI25)</f>
        <v>151119</v>
      </c>
      <c r="M25" s="24">
        <f>SUM('Step 1'!M25:AJ25)</f>
        <v>151571</v>
      </c>
      <c r="N25" s="24">
        <f>SUM('Step 1'!N25:AK25)</f>
        <v>152100</v>
      </c>
    </row>
    <row r="26" spans="1:14" x14ac:dyDescent="0.2">
      <c r="A26" t="s">
        <v>92</v>
      </c>
      <c r="B26" s="24">
        <f>SUM('Step 1'!B26:Y26)</f>
        <v>150367</v>
      </c>
      <c r="C26" s="24">
        <f>SUM('Step 1'!C26:Z26)</f>
        <v>150063</v>
      </c>
      <c r="D26" s="24">
        <f>SUM('Step 1'!D26:AA26)</f>
        <v>149686</v>
      </c>
      <c r="E26" s="24">
        <f>SUM('Step 1'!E26:AB26)</f>
        <v>149457</v>
      </c>
      <c r="F26" s="24">
        <f>SUM('Step 1'!F26:AC26)</f>
        <v>149476</v>
      </c>
      <c r="G26" s="24">
        <f>SUM('Step 1'!G26:AD26)</f>
        <v>149523</v>
      </c>
      <c r="H26" s="24">
        <f>SUM('Step 1'!H26:AE26)</f>
        <v>149460</v>
      </c>
      <c r="I26" s="24">
        <f>SUM('Step 1'!I26:AF26)</f>
        <v>149469</v>
      </c>
      <c r="J26" s="24">
        <f>SUM('Step 1'!J26:AG26)</f>
        <v>149495</v>
      </c>
      <c r="K26" s="24">
        <f>SUM('Step 1'!K26:AH26)</f>
        <v>149549</v>
      </c>
      <c r="L26" s="24">
        <f>SUM('Step 1'!L26:AI26)</f>
        <v>149545</v>
      </c>
      <c r="M26" s="24">
        <f>SUM('Step 1'!M26:AJ26)</f>
        <v>149614</v>
      </c>
      <c r="N26" s="24">
        <f>SUM('Step 1'!N26:AK26)</f>
        <v>149766</v>
      </c>
    </row>
    <row r="27" spans="1:14" x14ac:dyDescent="0.2">
      <c r="A27" t="s">
        <v>93</v>
      </c>
      <c r="B27" s="24">
        <f>SUM('Step 1'!B27:Y27)</f>
        <v>73928</v>
      </c>
      <c r="C27" s="24">
        <f>SUM('Step 1'!C27:Z27)</f>
        <v>73724</v>
      </c>
      <c r="D27" s="24">
        <f>SUM('Step 1'!D27:AA27)</f>
        <v>73538</v>
      </c>
      <c r="E27" s="24">
        <f>SUM('Step 1'!E27:AB27)</f>
        <v>73399</v>
      </c>
      <c r="F27" s="24">
        <f>SUM('Step 1'!F27:AC27)</f>
        <v>73299</v>
      </c>
      <c r="G27" s="24">
        <f>SUM('Step 1'!G27:AD27)</f>
        <v>73355</v>
      </c>
      <c r="H27" s="24">
        <f>SUM('Step 1'!H27:AE27)</f>
        <v>73382</v>
      </c>
      <c r="I27" s="24">
        <f>SUM('Step 1'!I27:AF27)</f>
        <v>73382</v>
      </c>
      <c r="J27" s="24">
        <f>SUM('Step 1'!J27:AG27)</f>
        <v>73366</v>
      </c>
      <c r="K27" s="24">
        <f>SUM('Step 1'!K27:AH27)</f>
        <v>73325</v>
      </c>
      <c r="L27" s="24">
        <f>SUM('Step 1'!L27:AI27)</f>
        <v>73264</v>
      </c>
      <c r="M27" s="24">
        <f>SUM('Step 1'!M27:AJ27)</f>
        <v>73232</v>
      </c>
      <c r="N27" s="24">
        <f>SUM('Step 1'!N27:AK27)</f>
        <v>73314</v>
      </c>
    </row>
    <row r="28" spans="1:14" x14ac:dyDescent="0.2">
      <c r="A28" t="s">
        <v>93</v>
      </c>
      <c r="B28" s="24">
        <f>SUM('Step 1'!B28:Y28)</f>
        <v>73928</v>
      </c>
      <c r="C28" s="24">
        <f>SUM('Step 1'!C28:Z28)</f>
        <v>73724</v>
      </c>
      <c r="D28" s="24">
        <f>SUM('Step 1'!D28:AA28)</f>
        <v>73538</v>
      </c>
      <c r="E28" s="24">
        <f>SUM('Step 1'!E28:AB28)</f>
        <v>73399</v>
      </c>
      <c r="F28" s="24">
        <f>SUM('Step 1'!F28:AC28)</f>
        <v>73299</v>
      </c>
      <c r="G28" s="24">
        <f>SUM('Step 1'!G28:AD28)</f>
        <v>73355</v>
      </c>
      <c r="H28" s="24">
        <f>SUM('Step 1'!H28:AE28)</f>
        <v>73382</v>
      </c>
      <c r="I28" s="24">
        <f>SUM('Step 1'!I28:AF28)</f>
        <v>73382</v>
      </c>
      <c r="J28" s="24">
        <f>SUM('Step 1'!J28:AG28)</f>
        <v>73366</v>
      </c>
      <c r="K28" s="24">
        <f>SUM('Step 1'!K28:AH28)</f>
        <v>73325</v>
      </c>
      <c r="L28" s="24">
        <f>SUM('Step 1'!L28:AI28)</f>
        <v>73264</v>
      </c>
      <c r="M28" s="24">
        <f>SUM('Step 1'!M28:AJ28)</f>
        <v>73232</v>
      </c>
      <c r="N28" s="24">
        <f>SUM('Step 1'!N28:AK28)</f>
        <v>73314</v>
      </c>
    </row>
    <row r="29" spans="1:14" x14ac:dyDescent="0.2">
      <c r="A29" t="s">
        <v>94</v>
      </c>
      <c r="B29" s="24">
        <f>SUM('Step 1'!B29:Y29)</f>
        <v>609054</v>
      </c>
      <c r="C29" s="24">
        <f>SUM('Step 1'!C29:Z29)</f>
        <v>607811</v>
      </c>
      <c r="D29" s="24">
        <f>SUM('Step 1'!D29:AA29)</f>
        <v>606405</v>
      </c>
      <c r="E29" s="24">
        <f>SUM('Step 1'!E29:AB29)</f>
        <v>605585</v>
      </c>
      <c r="F29" s="24">
        <f>SUM('Step 1'!F29:AC29)</f>
        <v>605133</v>
      </c>
      <c r="G29" s="24">
        <f>SUM('Step 1'!G29:AD29)</f>
        <v>605068</v>
      </c>
      <c r="H29" s="24">
        <f>SUM('Step 1'!H29:AE29)</f>
        <v>604560</v>
      </c>
      <c r="I29" s="24">
        <f>SUM('Step 1'!I29:AF29)</f>
        <v>604262</v>
      </c>
      <c r="J29" s="24">
        <f>SUM('Step 1'!J29:AG29)</f>
        <v>603894</v>
      </c>
      <c r="K29" s="24">
        <f>SUM('Step 1'!K29:AH29)</f>
        <v>603806</v>
      </c>
      <c r="L29" s="24">
        <f>SUM('Step 1'!L29:AI29)</f>
        <v>603874</v>
      </c>
      <c r="M29" s="24">
        <f>SUM('Step 1'!M29:AJ29)</f>
        <v>603962</v>
      </c>
      <c r="N29" s="24">
        <f>SUM('Step 1'!N29:AK29)</f>
        <v>604378</v>
      </c>
    </row>
    <row r="30" spans="1:14" x14ac:dyDescent="0.2">
      <c r="A30" t="s">
        <v>95</v>
      </c>
      <c r="B30" s="24">
        <f>SUM('Step 1'!B30:Y30)</f>
        <v>356075</v>
      </c>
      <c r="C30" s="24">
        <f>SUM('Step 1'!C30:Z30)</f>
        <v>355275</v>
      </c>
      <c r="D30" s="24">
        <f>SUM('Step 1'!D30:AA30)</f>
        <v>354492</v>
      </c>
      <c r="E30" s="24">
        <f>SUM('Step 1'!E30:AB30)</f>
        <v>353906</v>
      </c>
      <c r="F30" s="24">
        <f>SUM('Step 1'!F30:AC30)</f>
        <v>353403</v>
      </c>
      <c r="G30" s="24">
        <f>SUM('Step 1'!G30:AD30)</f>
        <v>353337</v>
      </c>
      <c r="H30" s="24">
        <f>SUM('Step 1'!H30:AE30)</f>
        <v>353073</v>
      </c>
      <c r="I30" s="24">
        <f>SUM('Step 1'!I30:AF30)</f>
        <v>352853</v>
      </c>
      <c r="J30" s="24">
        <f>SUM('Step 1'!J30:AG30)</f>
        <v>352629</v>
      </c>
      <c r="K30" s="24">
        <f>SUM('Step 1'!K30:AH30)</f>
        <v>352627</v>
      </c>
      <c r="L30" s="24">
        <f>SUM('Step 1'!L30:AI30)</f>
        <v>352619</v>
      </c>
      <c r="M30" s="24">
        <f>SUM('Step 1'!M30:AJ30)</f>
        <v>352564</v>
      </c>
      <c r="N30" s="24">
        <f>SUM('Step 1'!N30:AK30)</f>
        <v>352676</v>
      </c>
    </row>
    <row r="31" spans="1:14" x14ac:dyDescent="0.2">
      <c r="A31" t="s">
        <v>96</v>
      </c>
      <c r="B31" s="24">
        <f>SUM('Step 1'!B31:Y31)</f>
        <v>311671</v>
      </c>
      <c r="C31" s="24">
        <f>SUM('Step 1'!C31:Z31)</f>
        <v>311542</v>
      </c>
      <c r="D31" s="24">
        <f>SUM('Step 1'!D31:AA31)</f>
        <v>311145</v>
      </c>
      <c r="E31" s="24">
        <f>SUM('Step 1'!E31:AB31)</f>
        <v>310877</v>
      </c>
      <c r="F31" s="24">
        <f>SUM('Step 1'!F31:AC31)</f>
        <v>310491</v>
      </c>
      <c r="G31" s="24">
        <f>SUM('Step 1'!G31:AD31)</f>
        <v>311100</v>
      </c>
      <c r="H31" s="24">
        <f>SUM('Step 1'!H31:AE31)</f>
        <v>311745</v>
      </c>
      <c r="I31" s="24">
        <f>SUM('Step 1'!I31:AF31)</f>
        <v>312356</v>
      </c>
      <c r="J31" s="24">
        <f>SUM('Step 1'!J31:AG31)</f>
        <v>312901</v>
      </c>
      <c r="K31" s="24">
        <f>SUM('Step 1'!K31:AH31)</f>
        <v>313797</v>
      </c>
      <c r="L31" s="24">
        <f>SUM('Step 1'!L31:AI31)</f>
        <v>314613</v>
      </c>
      <c r="M31" s="24">
        <f>SUM('Step 1'!M31:AJ31)</f>
        <v>315386</v>
      </c>
      <c r="N31" s="24">
        <f>SUM('Step 1'!N31:AK31)</f>
        <v>316479</v>
      </c>
    </row>
    <row r="32" spans="1:14" x14ac:dyDescent="0.2">
      <c r="A32" t="s">
        <v>97</v>
      </c>
      <c r="B32" s="24">
        <f>SUM('Step 1'!B32:Y32)</f>
        <v>570379</v>
      </c>
      <c r="C32" s="24">
        <f>SUM('Step 1'!C32:Z32)</f>
        <v>570638</v>
      </c>
      <c r="D32" s="24">
        <f>SUM('Step 1'!D32:AA32)</f>
        <v>570372</v>
      </c>
      <c r="E32" s="24">
        <f>SUM('Step 1'!E32:AB32)</f>
        <v>570499</v>
      </c>
      <c r="F32" s="24">
        <f>SUM('Step 1'!F32:AC32)</f>
        <v>570470</v>
      </c>
      <c r="G32" s="24">
        <f>SUM('Step 1'!G32:AD32)</f>
        <v>572123</v>
      </c>
      <c r="H32" s="24">
        <f>SUM('Step 1'!H32:AE32)</f>
        <v>573845</v>
      </c>
      <c r="I32" s="24">
        <f>SUM('Step 1'!I32:AF32)</f>
        <v>575579</v>
      </c>
      <c r="J32" s="24">
        <f>SUM('Step 1'!J32:AG32)</f>
        <v>576978</v>
      </c>
      <c r="K32" s="24">
        <f>SUM('Step 1'!K32:AH32)</f>
        <v>579186</v>
      </c>
      <c r="L32" s="24">
        <f>SUM('Step 1'!L32:AI32)</f>
        <v>581305</v>
      </c>
      <c r="M32" s="24">
        <f>SUM('Step 1'!M32:AJ32)</f>
        <v>583346</v>
      </c>
      <c r="N32" s="24">
        <f>SUM('Step 1'!N32:AK32)</f>
        <v>585976</v>
      </c>
    </row>
    <row r="33" spans="1:14" x14ac:dyDescent="0.2">
      <c r="A33" t="s">
        <v>98</v>
      </c>
      <c r="B33" s="24">
        <f>SUM('Step 1'!B33:Y33)</f>
        <v>83711</v>
      </c>
      <c r="C33" s="24">
        <f>SUM('Step 1'!C33:Z33)</f>
        <v>83513</v>
      </c>
      <c r="D33" s="24">
        <f>SUM('Step 1'!D33:AA33)</f>
        <v>83293</v>
      </c>
      <c r="E33" s="24">
        <f>SUM('Step 1'!E33:AB33)</f>
        <v>83139</v>
      </c>
      <c r="F33" s="24">
        <f>SUM('Step 1'!F33:AC33)</f>
        <v>83037</v>
      </c>
      <c r="G33" s="24">
        <f>SUM('Step 1'!G33:AD33)</f>
        <v>83002</v>
      </c>
      <c r="H33" s="24">
        <f>SUM('Step 1'!H33:AE33)</f>
        <v>82940</v>
      </c>
      <c r="I33" s="24">
        <f>SUM('Step 1'!I33:AF33)</f>
        <v>82921</v>
      </c>
      <c r="J33" s="24">
        <f>SUM('Step 1'!J33:AG33)</f>
        <v>82866</v>
      </c>
      <c r="K33" s="24">
        <f>SUM('Step 1'!K33:AH33)</f>
        <v>82846</v>
      </c>
      <c r="L33" s="24">
        <f>SUM('Step 1'!L33:AI33)</f>
        <v>82823</v>
      </c>
      <c r="M33" s="24">
        <f>SUM('Step 1'!M33:AJ33)</f>
        <v>82786</v>
      </c>
      <c r="N33" s="24">
        <f>SUM('Step 1'!N33:AK33)</f>
        <v>82791</v>
      </c>
    </row>
    <row r="34" spans="1:14" x14ac:dyDescent="0.2">
      <c r="A34" t="s">
        <v>99</v>
      </c>
      <c r="B34" s="24">
        <f>SUM('Step 1'!B34:Y34)</f>
        <v>123842</v>
      </c>
      <c r="C34" s="24">
        <f>SUM('Step 1'!C34:Z34)</f>
        <v>124140</v>
      </c>
      <c r="D34" s="24">
        <f>SUM('Step 1'!D34:AA34)</f>
        <v>124386</v>
      </c>
      <c r="E34" s="24">
        <f>SUM('Step 1'!E34:AB34)</f>
        <v>124826</v>
      </c>
      <c r="F34" s="24">
        <f>SUM('Step 1'!F34:AC34)</f>
        <v>125461</v>
      </c>
      <c r="G34" s="24">
        <f>SUM('Step 1'!G34:AD34)</f>
        <v>126166</v>
      </c>
      <c r="H34" s="24">
        <f>SUM('Step 1'!H34:AE34)</f>
        <v>126848</v>
      </c>
      <c r="I34" s="24">
        <f>SUM('Step 1'!I34:AF34)</f>
        <v>127623</v>
      </c>
      <c r="J34" s="24">
        <f>SUM('Step 1'!J34:AG34)</f>
        <v>128312</v>
      </c>
      <c r="K34" s="24">
        <f>SUM('Step 1'!K34:AH34)</f>
        <v>129171</v>
      </c>
      <c r="L34" s="24">
        <f>SUM('Step 1'!L34:AI34)</f>
        <v>129911</v>
      </c>
      <c r="M34" s="24">
        <f>SUM('Step 1'!M34:AJ34)</f>
        <v>130657</v>
      </c>
      <c r="N34" s="24">
        <f>SUM('Step 1'!N34:AK34)</f>
        <v>131525</v>
      </c>
    </row>
    <row r="35" spans="1:14" x14ac:dyDescent="0.2">
      <c r="A35" t="s">
        <v>100</v>
      </c>
      <c r="B35" s="24">
        <f>SUM('Step 1'!B35:Y35)</f>
        <v>598649</v>
      </c>
      <c r="C35" s="24">
        <f>SUM('Step 1'!C35:Z35)</f>
        <v>597460</v>
      </c>
      <c r="D35" s="24">
        <f>SUM('Step 1'!D35:AA35)</f>
        <v>596127</v>
      </c>
      <c r="E35" s="24">
        <f>SUM('Step 1'!E35:AB35)</f>
        <v>595326</v>
      </c>
      <c r="F35" s="24">
        <f>SUM('Step 1'!F35:AC35)</f>
        <v>594909</v>
      </c>
      <c r="G35" s="24">
        <f>SUM('Step 1'!G35:AD35)</f>
        <v>594875</v>
      </c>
      <c r="H35" s="24">
        <f>SUM('Step 1'!H35:AE35)</f>
        <v>594301</v>
      </c>
      <c r="I35" s="24">
        <f>SUM('Step 1'!I35:AF35)</f>
        <v>594051</v>
      </c>
      <c r="J35" s="24">
        <f>SUM('Step 1'!J35:AG35)</f>
        <v>593959</v>
      </c>
      <c r="K35" s="24">
        <f>SUM('Step 1'!K35:AH35)</f>
        <v>594044</v>
      </c>
      <c r="L35" s="24">
        <f>SUM('Step 1'!L35:AI35)</f>
        <v>594184</v>
      </c>
      <c r="M35" s="24">
        <f>SUM('Step 1'!M35:AJ35)</f>
        <v>594561</v>
      </c>
      <c r="N35" s="24">
        <f>SUM('Step 1'!N35:AK35)</f>
        <v>595304</v>
      </c>
    </row>
    <row r="36" spans="1:14" x14ac:dyDescent="0.2">
      <c r="A36" t="s">
        <v>100</v>
      </c>
      <c r="B36" s="24">
        <f>SUM('Step 1'!B36:Y36)</f>
        <v>598649</v>
      </c>
      <c r="C36" s="24">
        <f>SUM('Step 1'!C36:Z36)</f>
        <v>597460</v>
      </c>
      <c r="D36" s="24">
        <f>SUM('Step 1'!D36:AA36)</f>
        <v>596127</v>
      </c>
      <c r="E36" s="24">
        <f>SUM('Step 1'!E36:AB36)</f>
        <v>595326</v>
      </c>
      <c r="F36" s="24">
        <f>SUM('Step 1'!F36:AC36)</f>
        <v>594909</v>
      </c>
      <c r="G36" s="24">
        <f>SUM('Step 1'!G36:AD36)</f>
        <v>594875</v>
      </c>
      <c r="H36" s="24">
        <f>SUM('Step 1'!H36:AE36)</f>
        <v>594301</v>
      </c>
      <c r="I36" s="24">
        <f>SUM('Step 1'!I36:AF36)</f>
        <v>594051</v>
      </c>
      <c r="J36" s="24">
        <f>SUM('Step 1'!J36:AG36)</f>
        <v>593959</v>
      </c>
      <c r="K36" s="24">
        <f>SUM('Step 1'!K36:AH36)</f>
        <v>594044</v>
      </c>
      <c r="L36" s="24">
        <f>SUM('Step 1'!L36:AI36)</f>
        <v>594184</v>
      </c>
      <c r="M36" s="24">
        <f>SUM('Step 1'!M36:AJ36)</f>
        <v>594561</v>
      </c>
      <c r="N36" s="24">
        <f>SUM('Step 1'!N36:AK36)</f>
        <v>595304</v>
      </c>
    </row>
    <row r="37" spans="1:14" x14ac:dyDescent="0.2">
      <c r="A37" t="s">
        <v>101</v>
      </c>
      <c r="B37" s="24">
        <f>SUM('Step 1'!B37:Y37)</f>
        <v>2839083</v>
      </c>
      <c r="C37" s="24">
        <f>SUM('Step 1'!C37:Z37)</f>
        <v>2833639</v>
      </c>
      <c r="D37" s="24">
        <f>SUM('Step 1'!D37:AA37)</f>
        <v>2827170</v>
      </c>
      <c r="E37" s="24">
        <f>SUM('Step 1'!E37:AB37)</f>
        <v>2823433</v>
      </c>
      <c r="F37" s="24">
        <f>SUM('Step 1'!F37:AC37)</f>
        <v>2823439</v>
      </c>
      <c r="G37" s="24">
        <f>SUM('Step 1'!G37:AD37)</f>
        <v>2824704</v>
      </c>
      <c r="H37" s="24">
        <f>SUM('Step 1'!H37:AE37)</f>
        <v>2823602</v>
      </c>
      <c r="I37" s="24">
        <f>SUM('Step 1'!I37:AF37)</f>
        <v>2824339</v>
      </c>
      <c r="J37" s="24">
        <f>SUM('Step 1'!J37:AG37)</f>
        <v>2825093</v>
      </c>
      <c r="K37" s="24">
        <f>SUM('Step 1'!K37:AH37)</f>
        <v>2826605</v>
      </c>
      <c r="L37" s="24">
        <f>SUM('Step 1'!L37:AI37)</f>
        <v>2827792</v>
      </c>
      <c r="M37" s="24">
        <f>SUM('Step 1'!M37:AJ37)</f>
        <v>2829847</v>
      </c>
      <c r="N37" s="24">
        <f>SUM('Step 1'!N37:AK37)</f>
        <v>2833374</v>
      </c>
    </row>
    <row r="38" spans="1:14" x14ac:dyDescent="0.2">
      <c r="A38" t="s">
        <v>102</v>
      </c>
      <c r="B38" s="24">
        <f>SUM('Step 1'!B38:Y38)</f>
        <v>2912954</v>
      </c>
      <c r="C38" s="24">
        <f>SUM('Step 1'!C38:Z38)</f>
        <v>2906369</v>
      </c>
      <c r="D38" s="24">
        <f>SUM('Step 1'!D38:AA38)</f>
        <v>2899393</v>
      </c>
      <c r="E38" s="24">
        <f>SUM('Step 1'!E38:AB38)</f>
        <v>2893989</v>
      </c>
      <c r="F38" s="24">
        <f>SUM('Step 1'!F38:AC38)</f>
        <v>2892227</v>
      </c>
      <c r="G38" s="24">
        <f>SUM('Step 1'!G38:AD38)</f>
        <v>2892975</v>
      </c>
      <c r="H38" s="24">
        <f>SUM('Step 1'!H38:AE38)</f>
        <v>2890915</v>
      </c>
      <c r="I38" s="24">
        <f>SUM('Step 1'!I38:AF38)</f>
        <v>2888847</v>
      </c>
      <c r="J38" s="24">
        <f>SUM('Step 1'!J38:AG38)</f>
        <v>2887190</v>
      </c>
      <c r="K38" s="24">
        <f>SUM('Step 1'!K38:AH38)</f>
        <v>2887044</v>
      </c>
      <c r="L38" s="24">
        <f>SUM('Step 1'!L38:AI38)</f>
        <v>2886410</v>
      </c>
      <c r="M38" s="24">
        <f>SUM('Step 1'!M38:AJ38)</f>
        <v>2886733</v>
      </c>
      <c r="N38" s="24">
        <f>SUM('Step 1'!N38:AK38)</f>
        <v>2888820</v>
      </c>
    </row>
    <row r="39" spans="1:14" x14ac:dyDescent="0.2">
      <c r="A39" t="s">
        <v>102</v>
      </c>
      <c r="B39" s="24">
        <f>SUM('Step 1'!B39:Y39)</f>
        <v>2912954</v>
      </c>
      <c r="C39" s="24">
        <f>SUM('Step 1'!C39:Z39)</f>
        <v>2906369</v>
      </c>
      <c r="D39" s="24">
        <f>SUM('Step 1'!D39:AA39)</f>
        <v>2899393</v>
      </c>
      <c r="E39" s="24">
        <f>SUM('Step 1'!E39:AB39)</f>
        <v>2893989</v>
      </c>
      <c r="F39" s="24">
        <f>SUM('Step 1'!F39:AC39)</f>
        <v>2892227</v>
      </c>
      <c r="G39" s="24">
        <f>SUM('Step 1'!G39:AD39)</f>
        <v>2892975</v>
      </c>
      <c r="H39" s="24">
        <f>SUM('Step 1'!H39:AE39)</f>
        <v>2890915</v>
      </c>
      <c r="I39" s="24">
        <f>SUM('Step 1'!I39:AF39)</f>
        <v>2888847</v>
      </c>
      <c r="J39" s="24">
        <f>SUM('Step 1'!J39:AG39)</f>
        <v>2887190</v>
      </c>
      <c r="K39" s="24">
        <f>SUM('Step 1'!K39:AH39)</f>
        <v>2887044</v>
      </c>
      <c r="L39" s="24">
        <f>SUM('Step 1'!L39:AI39)</f>
        <v>2886410</v>
      </c>
      <c r="M39" s="24">
        <f>SUM('Step 1'!M39:AJ39)</f>
        <v>2886733</v>
      </c>
      <c r="N39" s="24">
        <f>SUM('Step 1'!N39:AK39)</f>
        <v>2888820</v>
      </c>
    </row>
    <row r="40" spans="1:14" x14ac:dyDescent="0.2">
      <c r="A40" t="s">
        <v>103</v>
      </c>
      <c r="B40" s="24">
        <f>SUM('Step 1'!B40:Y40)</f>
        <v>4467967</v>
      </c>
      <c r="C40" s="24">
        <f>SUM('Step 1'!C40:Z40)</f>
        <v>4457760</v>
      </c>
      <c r="D40" s="24">
        <f>SUM('Step 1'!D40:AA40)</f>
        <v>4448118</v>
      </c>
      <c r="E40" s="24">
        <f>SUM('Step 1'!E40:AB40)</f>
        <v>4440696</v>
      </c>
      <c r="F40" s="24">
        <f>SUM('Step 1'!F40:AC40)</f>
        <v>4435413</v>
      </c>
      <c r="G40" s="24">
        <f>SUM('Step 1'!G40:AD40)</f>
        <v>4435996</v>
      </c>
      <c r="H40" s="24">
        <f>SUM('Step 1'!H40:AE40)</f>
        <v>4434375</v>
      </c>
      <c r="I40" s="24">
        <f>SUM('Step 1'!I40:AF40)</f>
        <v>4432650</v>
      </c>
      <c r="J40" s="24">
        <f>SUM('Step 1'!J40:AG40)</f>
        <v>4430708</v>
      </c>
      <c r="K40" s="24">
        <f>SUM('Step 1'!K40:AH40)</f>
        <v>4431546</v>
      </c>
      <c r="L40" s="24">
        <f>SUM('Step 1'!L40:AI40)</f>
        <v>4432820</v>
      </c>
      <c r="M40" s="24">
        <f>SUM('Step 1'!M40:AJ40)</f>
        <v>4433553</v>
      </c>
      <c r="N40" s="24">
        <f>SUM('Step 1'!N40:AK40)</f>
        <v>4435948</v>
      </c>
    </row>
    <row r="41" spans="1:14" x14ac:dyDescent="0.2">
      <c r="A41" t="s">
        <v>104</v>
      </c>
      <c r="B41" s="24">
        <f>SUM('Step 1'!B41:Y41)</f>
        <v>178330</v>
      </c>
      <c r="C41" s="24">
        <f>SUM('Step 1'!C41:Z41)</f>
        <v>178073</v>
      </c>
      <c r="D41" s="24">
        <f>SUM('Step 1'!D41:AA41)</f>
        <v>177712</v>
      </c>
      <c r="E41" s="24">
        <f>SUM('Step 1'!E41:AB41)</f>
        <v>177530</v>
      </c>
      <c r="F41" s="24">
        <f>SUM('Step 1'!F41:AC41)</f>
        <v>177556</v>
      </c>
      <c r="G41" s="24">
        <f>SUM('Step 1'!G41:AD41)</f>
        <v>177687</v>
      </c>
      <c r="H41" s="24">
        <f>SUM('Step 1'!H41:AE41)</f>
        <v>177801</v>
      </c>
      <c r="I41" s="24">
        <f>SUM('Step 1'!I41:AF41)</f>
        <v>177972</v>
      </c>
      <c r="J41" s="24">
        <f>SUM('Step 1'!J41:AG41)</f>
        <v>178024</v>
      </c>
      <c r="K41" s="24">
        <f>SUM('Step 1'!K41:AH41)</f>
        <v>178125</v>
      </c>
      <c r="L41" s="24">
        <f>SUM('Step 1'!L41:AI41)</f>
        <v>178230</v>
      </c>
      <c r="M41" s="24">
        <f>SUM('Step 1'!M41:AJ41)</f>
        <v>178330</v>
      </c>
      <c r="N41" s="24">
        <f>SUM('Step 1'!N41:AK41)</f>
        <v>178492</v>
      </c>
    </row>
    <row r="42" spans="1:14" x14ac:dyDescent="0.2">
      <c r="A42" t="s">
        <v>105</v>
      </c>
      <c r="B42" s="24">
        <f>SUM('Step 1'!B42:Y42)</f>
        <v>198608</v>
      </c>
      <c r="C42" s="24">
        <f>SUM('Step 1'!C42:Z42)</f>
        <v>198192</v>
      </c>
      <c r="D42" s="24">
        <f>SUM('Step 1'!D42:AA42)</f>
        <v>197816</v>
      </c>
      <c r="E42" s="24">
        <f>SUM('Step 1'!E42:AB42)</f>
        <v>197503</v>
      </c>
      <c r="F42" s="24">
        <f>SUM('Step 1'!F42:AC42)</f>
        <v>197172</v>
      </c>
      <c r="G42" s="24">
        <f>SUM('Step 1'!G42:AD42)</f>
        <v>197111</v>
      </c>
      <c r="H42" s="24">
        <f>SUM('Step 1'!H42:AE42)</f>
        <v>196927</v>
      </c>
      <c r="I42" s="24">
        <f>SUM('Step 1'!I42:AF42)</f>
        <v>196687</v>
      </c>
      <c r="J42" s="24">
        <f>SUM('Step 1'!J42:AG42)</f>
        <v>196472</v>
      </c>
      <c r="K42" s="24">
        <f>SUM('Step 1'!K42:AH42)</f>
        <v>196413</v>
      </c>
      <c r="L42" s="24">
        <f>SUM('Step 1'!L42:AI42)</f>
        <v>196383</v>
      </c>
      <c r="M42" s="24">
        <f>SUM('Step 1'!M42:AJ42)</f>
        <v>196352</v>
      </c>
      <c r="N42" s="24">
        <f>SUM('Step 1'!N42:AK42)</f>
        <v>196401</v>
      </c>
    </row>
    <row r="43" spans="1:14" x14ac:dyDescent="0.2">
      <c r="A43" t="s">
        <v>105</v>
      </c>
      <c r="B43" s="24">
        <f>SUM('Step 1'!B43:Y43)</f>
        <v>198608</v>
      </c>
      <c r="C43" s="24">
        <f>SUM('Step 1'!C43:Z43)</f>
        <v>198192</v>
      </c>
      <c r="D43" s="24">
        <f>SUM('Step 1'!D43:AA43)</f>
        <v>197816</v>
      </c>
      <c r="E43" s="24">
        <f>SUM('Step 1'!E43:AB43)</f>
        <v>197503</v>
      </c>
      <c r="F43" s="24">
        <f>SUM('Step 1'!F43:AC43)</f>
        <v>197172</v>
      </c>
      <c r="G43" s="24">
        <f>SUM('Step 1'!G43:AD43)</f>
        <v>197111</v>
      </c>
      <c r="H43" s="24">
        <f>SUM('Step 1'!H43:AE43)</f>
        <v>196927</v>
      </c>
      <c r="I43" s="24">
        <f>SUM('Step 1'!I43:AF43)</f>
        <v>196687</v>
      </c>
      <c r="J43" s="24">
        <f>SUM('Step 1'!J43:AG43)</f>
        <v>196472</v>
      </c>
      <c r="K43" s="24">
        <f>SUM('Step 1'!K43:AH43)</f>
        <v>196413</v>
      </c>
      <c r="L43" s="24">
        <f>SUM('Step 1'!L43:AI43)</f>
        <v>196383</v>
      </c>
      <c r="M43" s="24">
        <f>SUM('Step 1'!M43:AJ43)</f>
        <v>196352</v>
      </c>
      <c r="N43" s="24">
        <f>SUM('Step 1'!N43:AK43)</f>
        <v>196401</v>
      </c>
    </row>
    <row r="44" spans="1:14" x14ac:dyDescent="0.2">
      <c r="A44" t="s">
        <v>106</v>
      </c>
      <c r="B44" s="24">
        <f>SUM('Step 1'!B44:Y44)</f>
        <v>56318</v>
      </c>
      <c r="C44" s="24">
        <f>SUM('Step 1'!C44:Z44)</f>
        <v>56196</v>
      </c>
      <c r="D44" s="24">
        <f>SUM('Step 1'!D44:AA44)</f>
        <v>56065</v>
      </c>
      <c r="E44" s="24">
        <f>SUM('Step 1'!E44:AB44)</f>
        <v>55978</v>
      </c>
      <c r="F44" s="24">
        <f>SUM('Step 1'!F44:AC44)</f>
        <v>55777</v>
      </c>
      <c r="G44" s="24">
        <f>SUM('Step 1'!G44:AD44)</f>
        <v>55705</v>
      </c>
      <c r="H44" s="24">
        <f>SUM('Step 1'!H44:AE44)</f>
        <v>55625</v>
      </c>
      <c r="I44" s="24">
        <f>SUM('Step 1'!I44:AF44)</f>
        <v>55591</v>
      </c>
      <c r="J44" s="24">
        <f>SUM('Step 1'!J44:AG44)</f>
        <v>55623</v>
      </c>
      <c r="K44" s="24">
        <f>SUM('Step 1'!K44:AH44)</f>
        <v>55724</v>
      </c>
      <c r="L44" s="24">
        <f>SUM('Step 1'!L44:AI44)</f>
        <v>55845</v>
      </c>
      <c r="M44" s="24">
        <f>SUM('Step 1'!M44:AJ44)</f>
        <v>55926</v>
      </c>
      <c r="N44" s="24">
        <f>SUM('Step 1'!N44:AK44)</f>
        <v>56060</v>
      </c>
    </row>
    <row r="45" spans="1:14" x14ac:dyDescent="0.2">
      <c r="A45" t="s">
        <v>106</v>
      </c>
      <c r="B45" s="24">
        <f>SUM('Step 1'!B45:Y45)</f>
        <v>56318</v>
      </c>
      <c r="C45" s="24">
        <f>SUM('Step 1'!C45:Z45)</f>
        <v>56196</v>
      </c>
      <c r="D45" s="24">
        <f>SUM('Step 1'!D45:AA45)</f>
        <v>56065</v>
      </c>
      <c r="E45" s="24">
        <f>SUM('Step 1'!E45:AB45)</f>
        <v>55978</v>
      </c>
      <c r="F45" s="24">
        <f>SUM('Step 1'!F45:AC45)</f>
        <v>55777</v>
      </c>
      <c r="G45" s="24">
        <f>SUM('Step 1'!G45:AD45)</f>
        <v>55705</v>
      </c>
      <c r="H45" s="24">
        <f>SUM('Step 1'!H45:AE45)</f>
        <v>55625</v>
      </c>
      <c r="I45" s="24">
        <f>SUM('Step 1'!I45:AF45)</f>
        <v>55591</v>
      </c>
      <c r="J45" s="24">
        <f>SUM('Step 1'!J45:AG45)</f>
        <v>55623</v>
      </c>
      <c r="K45" s="24">
        <f>SUM('Step 1'!K45:AH45)</f>
        <v>55724</v>
      </c>
      <c r="L45" s="24">
        <f>SUM('Step 1'!L45:AI45)</f>
        <v>55845</v>
      </c>
      <c r="M45" s="24">
        <f>SUM('Step 1'!M45:AJ45)</f>
        <v>55926</v>
      </c>
      <c r="N45" s="24">
        <f>SUM('Step 1'!N45:AK45)</f>
        <v>56060</v>
      </c>
    </row>
    <row r="46" spans="1:14" x14ac:dyDescent="0.2">
      <c r="A46" t="s">
        <v>107</v>
      </c>
      <c r="B46" s="24">
        <f>SUM('Step 1'!B46:Y46)</f>
        <v>53933</v>
      </c>
      <c r="C46" s="24">
        <f>SUM('Step 1'!C46:Z46)</f>
        <v>53836</v>
      </c>
      <c r="D46" s="24">
        <f>SUM('Step 1'!D46:AA46)</f>
        <v>53721</v>
      </c>
      <c r="E46" s="24">
        <f>SUM('Step 1'!E46:AB46)</f>
        <v>53631</v>
      </c>
      <c r="F46" s="24">
        <f>SUM('Step 1'!F46:AC46)</f>
        <v>53565</v>
      </c>
      <c r="G46" s="24">
        <f>SUM('Step 1'!G46:AD46)</f>
        <v>53577</v>
      </c>
      <c r="H46" s="24">
        <f>SUM('Step 1'!H46:AE46)</f>
        <v>53565</v>
      </c>
      <c r="I46" s="24">
        <f>SUM('Step 1'!I46:AF46)</f>
        <v>53554</v>
      </c>
      <c r="J46" s="24">
        <f>SUM('Step 1'!J46:AG46)</f>
        <v>53516</v>
      </c>
      <c r="K46" s="24">
        <f>SUM('Step 1'!K46:AH46)</f>
        <v>53507</v>
      </c>
      <c r="L46" s="24">
        <f>SUM('Step 1'!L46:AI46)</f>
        <v>53500</v>
      </c>
      <c r="M46" s="24">
        <f>SUM('Step 1'!M46:AJ46)</f>
        <v>53500</v>
      </c>
      <c r="N46" s="24">
        <f>SUM('Step 1'!N46:AK46)</f>
        <v>53531</v>
      </c>
    </row>
    <row r="47" spans="1:14" x14ac:dyDescent="0.2">
      <c r="A47" t="s">
        <v>108</v>
      </c>
      <c r="B47" s="24">
        <f>SUM('Step 1'!B47:Y47)</f>
        <v>593011</v>
      </c>
      <c r="C47" s="24">
        <f>SUM('Step 1'!C47:Z47)</f>
        <v>592160</v>
      </c>
      <c r="D47" s="24">
        <f>SUM('Step 1'!D47:AA47)</f>
        <v>591128</v>
      </c>
      <c r="E47" s="24">
        <f>SUM('Step 1'!E47:AB47)</f>
        <v>590522</v>
      </c>
      <c r="F47" s="24">
        <f>SUM('Step 1'!F47:AC47)</f>
        <v>590585</v>
      </c>
      <c r="G47" s="24">
        <f>SUM('Step 1'!G47:AD47)</f>
        <v>591068</v>
      </c>
      <c r="H47" s="24">
        <f>SUM('Step 1'!H47:AE47)</f>
        <v>591219</v>
      </c>
      <c r="I47" s="24">
        <f>SUM('Step 1'!I47:AF47)</f>
        <v>591556</v>
      </c>
      <c r="J47" s="24">
        <f>SUM('Step 1'!J47:AG47)</f>
        <v>591594</v>
      </c>
      <c r="K47" s="24">
        <f>SUM('Step 1'!K47:AH47)</f>
        <v>591972</v>
      </c>
      <c r="L47" s="24">
        <f>SUM('Step 1'!L47:AI47)</f>
        <v>592487</v>
      </c>
      <c r="M47" s="24">
        <f>SUM('Step 1'!M47:AJ47)</f>
        <v>593004</v>
      </c>
      <c r="N47" s="24">
        <f>SUM('Step 1'!N47:AK47)</f>
        <v>593699</v>
      </c>
    </row>
    <row r="48" spans="1:14" x14ac:dyDescent="0.2">
      <c r="A48" t="s">
        <v>109</v>
      </c>
      <c r="B48" s="24">
        <f>SUM('Step 1'!B48:Y48)</f>
        <v>109684</v>
      </c>
      <c r="C48" s="24">
        <f>SUM('Step 1'!C48:Z48)</f>
        <v>109623</v>
      </c>
      <c r="D48" s="24">
        <f>SUM('Step 1'!D48:AA48)</f>
        <v>109549</v>
      </c>
      <c r="E48" s="24">
        <f>SUM('Step 1'!E48:AB48)</f>
        <v>109615</v>
      </c>
      <c r="F48" s="24">
        <f>SUM('Step 1'!F48:AC48)</f>
        <v>109777</v>
      </c>
      <c r="G48" s="24">
        <f>SUM('Step 1'!G48:AD48)</f>
        <v>110019</v>
      </c>
      <c r="H48" s="24">
        <f>SUM('Step 1'!H48:AE48)</f>
        <v>110185</v>
      </c>
      <c r="I48" s="24">
        <f>SUM('Step 1'!I48:AF48)</f>
        <v>110374</v>
      </c>
      <c r="J48" s="24">
        <f>SUM('Step 1'!J48:AG48)</f>
        <v>110578</v>
      </c>
      <c r="K48" s="24">
        <f>SUM('Step 1'!K48:AH48)</f>
        <v>110831</v>
      </c>
      <c r="L48" s="24">
        <f>SUM('Step 1'!L48:AI48)</f>
        <v>111047</v>
      </c>
      <c r="M48" s="24">
        <f>SUM('Step 1'!M48:AJ48)</f>
        <v>111264</v>
      </c>
      <c r="N48" s="24">
        <f>SUM('Step 1'!N48:AK48)</f>
        <v>111585</v>
      </c>
    </row>
    <row r="49" spans="1:14" x14ac:dyDescent="0.2">
      <c r="A49" t="s">
        <v>110</v>
      </c>
      <c r="B49" s="24">
        <f>SUM('Step 1'!B49:Y49)</f>
        <v>451646</v>
      </c>
      <c r="C49" s="24">
        <f>SUM('Step 1'!C49:Z49)</f>
        <v>451354</v>
      </c>
      <c r="D49" s="24">
        <f>SUM('Step 1'!D49:AA49)</f>
        <v>450813</v>
      </c>
      <c r="E49" s="24">
        <f>SUM('Step 1'!E49:AB49)</f>
        <v>450493</v>
      </c>
      <c r="F49" s="24">
        <f>SUM('Step 1'!F49:AC49)</f>
        <v>449767</v>
      </c>
      <c r="G49" s="24">
        <f>SUM('Step 1'!G49:AD49)</f>
        <v>450454</v>
      </c>
      <c r="H49" s="24">
        <f>SUM('Step 1'!H49:AE49)</f>
        <v>450812</v>
      </c>
      <c r="I49" s="24">
        <f>SUM('Step 1'!I49:AF49)</f>
        <v>451254</v>
      </c>
      <c r="J49" s="24">
        <f>SUM('Step 1'!J49:AG49)</f>
        <v>451670</v>
      </c>
      <c r="K49" s="24">
        <f>SUM('Step 1'!K49:AH49)</f>
        <v>452629</v>
      </c>
      <c r="L49" s="24">
        <f>SUM('Step 1'!L49:AI49)</f>
        <v>453627</v>
      </c>
      <c r="M49" s="24">
        <f>SUM('Step 1'!M49:AJ49)</f>
        <v>454868</v>
      </c>
      <c r="N49" s="24">
        <f>SUM('Step 1'!N49:AK49)</f>
        <v>456382</v>
      </c>
    </row>
    <row r="50" spans="1:14" x14ac:dyDescent="0.2">
      <c r="A50" t="s">
        <v>110</v>
      </c>
      <c r="B50" s="24">
        <f>SUM('Step 1'!B50:Y50)</f>
        <v>451646</v>
      </c>
      <c r="C50" s="24">
        <f>SUM('Step 1'!C50:Z50)</f>
        <v>451354</v>
      </c>
      <c r="D50" s="24">
        <f>SUM('Step 1'!D50:AA50)</f>
        <v>450813</v>
      </c>
      <c r="E50" s="24">
        <f>SUM('Step 1'!E50:AB50)</f>
        <v>450493</v>
      </c>
      <c r="F50" s="24">
        <f>SUM('Step 1'!F50:AC50)</f>
        <v>449767</v>
      </c>
      <c r="G50" s="24">
        <f>SUM('Step 1'!G50:AD50)</f>
        <v>450454</v>
      </c>
      <c r="H50" s="24">
        <f>SUM('Step 1'!H50:AE50)</f>
        <v>450812</v>
      </c>
      <c r="I50" s="24">
        <f>SUM('Step 1'!I50:AF50)</f>
        <v>451254</v>
      </c>
      <c r="J50" s="24">
        <f>SUM('Step 1'!J50:AG50)</f>
        <v>451670</v>
      </c>
      <c r="K50" s="24">
        <f>SUM('Step 1'!K50:AH50)</f>
        <v>452629</v>
      </c>
      <c r="L50" s="24">
        <f>SUM('Step 1'!L50:AI50)</f>
        <v>453627</v>
      </c>
      <c r="M50" s="24">
        <f>SUM('Step 1'!M50:AJ50)</f>
        <v>454868</v>
      </c>
      <c r="N50" s="24">
        <f>SUM('Step 1'!N50:AK50)</f>
        <v>456382</v>
      </c>
    </row>
    <row r="51" spans="1:14" x14ac:dyDescent="0.2">
      <c r="A51" t="s">
        <v>111</v>
      </c>
      <c r="B51" s="24">
        <f>SUM('Step 1'!B51:Y51)</f>
        <v>1162824</v>
      </c>
      <c r="C51" s="24">
        <f>SUM('Step 1'!C51:Z51)</f>
        <v>1162732</v>
      </c>
      <c r="D51" s="24">
        <f>SUM('Step 1'!D51:AA51)</f>
        <v>1161981</v>
      </c>
      <c r="E51" s="24">
        <f>SUM('Step 1'!E51:AB51)</f>
        <v>1162054</v>
      </c>
      <c r="F51" s="24">
        <f>SUM('Step 1'!F51:AC51)</f>
        <v>1161371</v>
      </c>
      <c r="G51" s="24">
        <f>SUM('Step 1'!G51:AD51)</f>
        <v>1163974</v>
      </c>
      <c r="H51" s="24">
        <f>SUM('Step 1'!H51:AE51)</f>
        <v>1166141</v>
      </c>
      <c r="I51" s="24">
        <f>SUM('Step 1'!I51:AF51)</f>
        <v>1168576</v>
      </c>
      <c r="J51" s="24">
        <f>SUM('Step 1'!J51:AG51)</f>
        <v>1171025</v>
      </c>
      <c r="K51" s="24">
        <f>SUM('Step 1'!K51:AH51)</f>
        <v>1174669</v>
      </c>
      <c r="L51" s="24">
        <f>SUM('Step 1'!L51:AI51)</f>
        <v>1178249</v>
      </c>
      <c r="M51" s="24">
        <f>SUM('Step 1'!M51:AJ51)</f>
        <v>1181983</v>
      </c>
      <c r="N51" s="24">
        <f>SUM('Step 1'!N51:AK51)</f>
        <v>1186435</v>
      </c>
    </row>
    <row r="52" spans="1:14" x14ac:dyDescent="0.2">
      <c r="A52" t="s">
        <v>112</v>
      </c>
      <c r="B52" s="24">
        <f>SUM('Step 1'!B52:Y52)</f>
        <v>112705</v>
      </c>
      <c r="C52" s="24">
        <f>SUM('Step 1'!C52:Z52)</f>
        <v>112815</v>
      </c>
      <c r="D52" s="24">
        <f>SUM('Step 1'!D52:AA52)</f>
        <v>112927</v>
      </c>
      <c r="E52" s="24">
        <f>SUM('Step 1'!E52:AB52)</f>
        <v>113070</v>
      </c>
      <c r="F52" s="24">
        <f>SUM('Step 1'!F52:AC52)</f>
        <v>113248</v>
      </c>
      <c r="G52" s="24">
        <f>SUM('Step 1'!G52:AD52)</f>
        <v>113739</v>
      </c>
      <c r="H52" s="24">
        <f>SUM('Step 1'!H52:AE52)</f>
        <v>114179</v>
      </c>
      <c r="I52" s="24">
        <f>SUM('Step 1'!I52:AF52)</f>
        <v>114596</v>
      </c>
      <c r="J52" s="24">
        <f>SUM('Step 1'!J52:AG52)</f>
        <v>114991</v>
      </c>
      <c r="K52" s="24">
        <f>SUM('Step 1'!K52:AH52)</f>
        <v>115602</v>
      </c>
      <c r="L52" s="24">
        <f>SUM('Step 1'!L52:AI52)</f>
        <v>116224</v>
      </c>
      <c r="M52" s="24">
        <f>SUM('Step 1'!M52:AJ52)</f>
        <v>116841</v>
      </c>
      <c r="N52" s="24">
        <f>SUM('Step 1'!N52:AK52)</f>
        <v>117500</v>
      </c>
    </row>
    <row r="53" spans="1:14" x14ac:dyDescent="0.2">
      <c r="A53" t="s">
        <v>113</v>
      </c>
      <c r="B53" s="24">
        <f>SUM('Step 1'!B53:Y53)</f>
        <v>320153</v>
      </c>
      <c r="C53" s="24">
        <f>SUM('Step 1'!C53:Z53)</f>
        <v>319553</v>
      </c>
      <c r="D53" s="24">
        <f>SUM('Step 1'!D53:AA53)</f>
        <v>318887</v>
      </c>
      <c r="E53" s="24">
        <f>SUM('Step 1'!E53:AB53)</f>
        <v>318379</v>
      </c>
      <c r="F53" s="24">
        <f>SUM('Step 1'!F53:AC53)</f>
        <v>318168</v>
      </c>
      <c r="G53" s="24">
        <f>SUM('Step 1'!G53:AD53)</f>
        <v>318211</v>
      </c>
      <c r="H53" s="24">
        <f>SUM('Step 1'!H53:AE53)</f>
        <v>318042</v>
      </c>
      <c r="I53" s="24">
        <f>SUM('Step 1'!I53:AF53)</f>
        <v>317870</v>
      </c>
      <c r="J53" s="24">
        <f>SUM('Step 1'!J53:AG53)</f>
        <v>317655</v>
      </c>
      <c r="K53" s="24">
        <f>SUM('Step 1'!K53:AH53)</f>
        <v>317634</v>
      </c>
      <c r="L53" s="24">
        <f>SUM('Step 1'!L53:AI53)</f>
        <v>317616</v>
      </c>
      <c r="M53" s="24">
        <f>SUM('Step 1'!M53:AJ53)</f>
        <v>317541</v>
      </c>
      <c r="N53" s="24">
        <f>SUM('Step 1'!N53:AK53)</f>
        <v>317551</v>
      </c>
    </row>
    <row r="54" spans="1:14" x14ac:dyDescent="0.2">
      <c r="A54" t="s">
        <v>114</v>
      </c>
      <c r="B54" s="24">
        <f>SUM('Step 1'!B54:Y54)</f>
        <v>56187</v>
      </c>
      <c r="C54" s="24">
        <f>SUM('Step 1'!C54:Z54)</f>
        <v>56295</v>
      </c>
      <c r="D54" s="24">
        <f>SUM('Step 1'!D54:AA54)</f>
        <v>56375</v>
      </c>
      <c r="E54" s="24">
        <f>SUM('Step 1'!E54:AB54)</f>
        <v>56498</v>
      </c>
      <c r="F54" s="24">
        <f>SUM('Step 1'!F54:AC54)</f>
        <v>56611</v>
      </c>
      <c r="G54" s="24">
        <f>SUM('Step 1'!G54:AD54)</f>
        <v>56739</v>
      </c>
      <c r="H54" s="24">
        <f>SUM('Step 1'!H54:AE54)</f>
        <v>56935</v>
      </c>
      <c r="I54" s="24">
        <f>SUM('Step 1'!I54:AF54)</f>
        <v>57093</v>
      </c>
      <c r="J54" s="24">
        <f>SUM('Step 1'!J54:AG54)</f>
        <v>57252</v>
      </c>
      <c r="K54" s="24">
        <f>SUM('Step 1'!K54:AH54)</f>
        <v>57447</v>
      </c>
      <c r="L54" s="24">
        <f>SUM('Step 1'!L54:AI54)</f>
        <v>57621</v>
      </c>
      <c r="M54" s="24">
        <f>SUM('Step 1'!M54:AJ54)</f>
        <v>57830</v>
      </c>
      <c r="N54" s="24">
        <f>SUM('Step 1'!N54:AK54)</f>
        <v>58084</v>
      </c>
    </row>
    <row r="55" spans="1:14" x14ac:dyDescent="0.2">
      <c r="A55" t="s">
        <v>114</v>
      </c>
      <c r="B55" s="24">
        <f>SUM('Step 1'!B55:Y55)</f>
        <v>56187</v>
      </c>
      <c r="C55" s="24">
        <f>SUM('Step 1'!C55:Z55)</f>
        <v>56295</v>
      </c>
      <c r="D55" s="24">
        <f>SUM('Step 1'!D55:AA55)</f>
        <v>56375</v>
      </c>
      <c r="E55" s="24">
        <f>SUM('Step 1'!E55:AB55)</f>
        <v>56498</v>
      </c>
      <c r="F55" s="24">
        <f>SUM('Step 1'!F55:AC55)</f>
        <v>56611</v>
      </c>
      <c r="G55" s="24">
        <f>SUM('Step 1'!G55:AD55)</f>
        <v>56739</v>
      </c>
      <c r="H55" s="24">
        <f>SUM('Step 1'!H55:AE55)</f>
        <v>56935</v>
      </c>
      <c r="I55" s="24">
        <f>SUM('Step 1'!I55:AF55)</f>
        <v>57093</v>
      </c>
      <c r="J55" s="24">
        <f>SUM('Step 1'!J55:AG55)</f>
        <v>57252</v>
      </c>
      <c r="K55" s="24">
        <f>SUM('Step 1'!K55:AH55)</f>
        <v>57447</v>
      </c>
      <c r="L55" s="24">
        <f>SUM('Step 1'!L55:AI55)</f>
        <v>57621</v>
      </c>
      <c r="M55" s="24">
        <f>SUM('Step 1'!M55:AJ55)</f>
        <v>57830</v>
      </c>
      <c r="N55" s="24">
        <f>SUM('Step 1'!N55:AK55)</f>
        <v>58084</v>
      </c>
    </row>
    <row r="56" spans="1:14" x14ac:dyDescent="0.2">
      <c r="A56" t="s">
        <v>115</v>
      </c>
      <c r="B56" s="24">
        <f>SUM('Step 1'!B56:Y56)</f>
        <v>129261</v>
      </c>
      <c r="C56" s="24">
        <f>SUM('Step 1'!C56:Z56)</f>
        <v>128937</v>
      </c>
      <c r="D56" s="24">
        <f>SUM('Step 1'!D56:AA56)</f>
        <v>128545</v>
      </c>
      <c r="E56" s="24">
        <f>SUM('Step 1'!E56:AB56)</f>
        <v>128294</v>
      </c>
      <c r="F56" s="24">
        <f>SUM('Step 1'!F56:AC56)</f>
        <v>128165</v>
      </c>
      <c r="G56" s="24">
        <f>SUM('Step 1'!G56:AD56)</f>
        <v>128153</v>
      </c>
      <c r="H56" s="24">
        <f>SUM('Step 1'!H56:AE56)</f>
        <v>128085</v>
      </c>
      <c r="I56" s="24">
        <f>SUM('Step 1'!I56:AF56)</f>
        <v>128088</v>
      </c>
      <c r="J56" s="24">
        <f>SUM('Step 1'!J56:AG56)</f>
        <v>127954</v>
      </c>
      <c r="K56" s="24">
        <f>SUM('Step 1'!K56:AH56)</f>
        <v>127871</v>
      </c>
      <c r="L56" s="24">
        <f>SUM('Step 1'!L56:AI56)</f>
        <v>127822</v>
      </c>
      <c r="M56" s="24">
        <f>SUM('Step 1'!M56:AJ56)</f>
        <v>127757</v>
      </c>
      <c r="N56" s="24">
        <f>SUM('Step 1'!N56:AK56)</f>
        <v>127798</v>
      </c>
    </row>
    <row r="57" spans="1:14" x14ac:dyDescent="0.2">
      <c r="A57" t="s">
        <v>116</v>
      </c>
      <c r="B57" s="24">
        <f>SUM('Step 1'!B57:Y57)</f>
        <v>14915949</v>
      </c>
      <c r="C57" s="24">
        <f>SUM('Step 1'!C57:Z57)</f>
        <v>14893472</v>
      </c>
      <c r="D57" s="24">
        <f>SUM('Step 1'!D57:AA57)</f>
        <v>14870974</v>
      </c>
      <c r="E57" s="24">
        <f>SUM('Step 1'!E57:AB57)</f>
        <v>14855369</v>
      </c>
      <c r="F57" s="24">
        <f>SUM('Step 1'!F57:AC57)</f>
        <v>14848030</v>
      </c>
      <c r="G57" s="24">
        <f>SUM('Step 1'!G57:AD57)</f>
        <v>14854591</v>
      </c>
      <c r="H57" s="24">
        <f>SUM('Step 1'!H57:AE57)</f>
        <v>14847466</v>
      </c>
      <c r="I57" s="24">
        <f>SUM('Step 1'!I57:AF57)</f>
        <v>14843353</v>
      </c>
      <c r="J57" s="24">
        <f>SUM('Step 1'!J57:AG57)</f>
        <v>14833906</v>
      </c>
      <c r="K57" s="24">
        <f>SUM('Step 1'!K57:AH57)</f>
        <v>14834920</v>
      </c>
      <c r="L57" s="24">
        <f>SUM('Step 1'!L57:AI57)</f>
        <v>14841835</v>
      </c>
      <c r="M57" s="24">
        <f>SUM('Step 1'!M57:AJ57)</f>
        <v>14850286</v>
      </c>
      <c r="N57" s="24">
        <f>SUM('Step 1'!N57:AK57)</f>
        <v>14865133</v>
      </c>
    </row>
    <row r="58" spans="1:14" x14ac:dyDescent="0.2">
      <c r="A58" t="s">
        <v>117</v>
      </c>
      <c r="B58" s="24">
        <f>SUM('Step 1'!B58:Y58)</f>
        <v>301497</v>
      </c>
      <c r="C58" s="24">
        <f>SUM('Step 1'!C58:Z58)</f>
        <v>301064</v>
      </c>
      <c r="D58" s="24">
        <f>SUM('Step 1'!D58:AA58)</f>
        <v>300627</v>
      </c>
      <c r="E58" s="24">
        <f>SUM('Step 1'!E58:AB58)</f>
        <v>300328</v>
      </c>
      <c r="F58" s="24">
        <f>SUM('Step 1'!F58:AC58)</f>
        <v>300125</v>
      </c>
      <c r="G58" s="24">
        <f>SUM('Step 1'!G58:AD58)</f>
        <v>300202</v>
      </c>
      <c r="H58" s="24">
        <f>SUM('Step 1'!H58:AE58)</f>
        <v>299990</v>
      </c>
      <c r="I58" s="24">
        <f>SUM('Step 1'!I58:AF58)</f>
        <v>299851</v>
      </c>
      <c r="J58" s="24">
        <f>SUM('Step 1'!J58:AG58)</f>
        <v>299655</v>
      </c>
      <c r="K58" s="24">
        <f>SUM('Step 1'!K58:AH58)</f>
        <v>299699</v>
      </c>
      <c r="L58" s="24">
        <f>SUM('Step 1'!L58:AI58)</f>
        <v>299902</v>
      </c>
      <c r="M58" s="24">
        <f>SUM('Step 1'!M58:AJ58)</f>
        <v>300116</v>
      </c>
      <c r="N58" s="24">
        <f>SUM('Step 1'!N58:AK58)</f>
        <v>300458</v>
      </c>
    </row>
    <row r="59" spans="1:14" x14ac:dyDescent="0.2">
      <c r="A59" t="s">
        <v>117</v>
      </c>
      <c r="B59" s="24">
        <f>SUM('Step 1'!B59:Y59)</f>
        <v>301497</v>
      </c>
      <c r="C59" s="24">
        <f>SUM('Step 1'!C59:Z59)</f>
        <v>301064</v>
      </c>
      <c r="D59" s="24">
        <f>SUM('Step 1'!D59:AA59)</f>
        <v>300627</v>
      </c>
      <c r="E59" s="24">
        <f>SUM('Step 1'!E59:AB59)</f>
        <v>300328</v>
      </c>
      <c r="F59" s="24">
        <f>SUM('Step 1'!F59:AC59)</f>
        <v>300125</v>
      </c>
      <c r="G59" s="24">
        <f>SUM('Step 1'!G59:AD59)</f>
        <v>300202</v>
      </c>
      <c r="H59" s="24">
        <f>SUM('Step 1'!H59:AE59)</f>
        <v>299990</v>
      </c>
      <c r="I59" s="24">
        <f>SUM('Step 1'!I59:AF59)</f>
        <v>299851</v>
      </c>
      <c r="J59" s="24">
        <f>SUM('Step 1'!J59:AG59)</f>
        <v>299655</v>
      </c>
      <c r="K59" s="24">
        <f>SUM('Step 1'!K59:AH59)</f>
        <v>299699</v>
      </c>
      <c r="L59" s="24">
        <f>SUM('Step 1'!L59:AI59)</f>
        <v>299902</v>
      </c>
      <c r="M59" s="24">
        <f>SUM('Step 1'!M59:AJ59)</f>
        <v>300116</v>
      </c>
      <c r="N59" s="24">
        <f>SUM('Step 1'!N59:AK59)</f>
        <v>300458</v>
      </c>
    </row>
    <row r="60" spans="1:14" x14ac:dyDescent="0.2">
      <c r="A60" t="s">
        <v>118</v>
      </c>
      <c r="B60" s="24">
        <f>SUM('Step 1'!B60:Y60)</f>
        <v>197521</v>
      </c>
      <c r="C60" s="24">
        <f>SUM('Step 1'!C60:Z60)</f>
        <v>197194</v>
      </c>
      <c r="D60" s="24">
        <f>SUM('Step 1'!D60:AA60)</f>
        <v>196875</v>
      </c>
      <c r="E60" s="24">
        <f>SUM('Step 1'!E60:AB60)</f>
        <v>196660</v>
      </c>
      <c r="F60" s="24">
        <f>SUM('Step 1'!F60:AC60)</f>
        <v>196896</v>
      </c>
      <c r="G60" s="24">
        <f>SUM('Step 1'!G60:AD60)</f>
        <v>197269</v>
      </c>
      <c r="H60" s="24">
        <f>SUM('Step 1'!H60:AE60)</f>
        <v>197440</v>
      </c>
      <c r="I60" s="24">
        <f>SUM('Step 1'!I60:AF60)</f>
        <v>197629</v>
      </c>
      <c r="J60" s="24">
        <f>SUM('Step 1'!J60:AG60)</f>
        <v>197708</v>
      </c>
      <c r="K60" s="24">
        <f>SUM('Step 1'!K60:AH60)</f>
        <v>197873</v>
      </c>
      <c r="L60" s="24">
        <f>SUM('Step 1'!L60:AI60)</f>
        <v>198099</v>
      </c>
      <c r="M60" s="24">
        <f>SUM('Step 1'!M60:AJ60)</f>
        <v>198325</v>
      </c>
      <c r="N60" s="24">
        <f>SUM('Step 1'!N60:AK60)</f>
        <v>198605</v>
      </c>
    </row>
    <row r="61" spans="1:14" x14ac:dyDescent="0.2">
      <c r="A61" t="s">
        <v>118</v>
      </c>
      <c r="B61" s="24">
        <f>SUM('Step 1'!B61:Y61)</f>
        <v>197521</v>
      </c>
      <c r="C61" s="24">
        <f>SUM('Step 1'!C61:Z61)</f>
        <v>197194</v>
      </c>
      <c r="D61" s="24">
        <f>SUM('Step 1'!D61:AA61)</f>
        <v>196875</v>
      </c>
      <c r="E61" s="24">
        <f>SUM('Step 1'!E61:AB61)</f>
        <v>196660</v>
      </c>
      <c r="F61" s="24">
        <f>SUM('Step 1'!F61:AC61)</f>
        <v>196896</v>
      </c>
      <c r="G61" s="24">
        <f>SUM('Step 1'!G61:AD61)</f>
        <v>197269</v>
      </c>
      <c r="H61" s="24">
        <f>SUM('Step 1'!H61:AE61)</f>
        <v>197440</v>
      </c>
      <c r="I61" s="24">
        <f>SUM('Step 1'!I61:AF61)</f>
        <v>197629</v>
      </c>
      <c r="J61" s="24">
        <f>SUM('Step 1'!J61:AG61)</f>
        <v>197708</v>
      </c>
      <c r="K61" s="24">
        <f>SUM('Step 1'!K61:AH61)</f>
        <v>197873</v>
      </c>
      <c r="L61" s="24">
        <f>SUM('Step 1'!L61:AI61)</f>
        <v>198099</v>
      </c>
      <c r="M61" s="24">
        <f>SUM('Step 1'!M61:AJ61)</f>
        <v>198325</v>
      </c>
      <c r="N61" s="24">
        <f>SUM('Step 1'!N61:AK61)</f>
        <v>198605</v>
      </c>
    </row>
    <row r="62" spans="1:14" x14ac:dyDescent="0.2">
      <c r="A62" t="s">
        <v>119</v>
      </c>
      <c r="B62" s="24">
        <f>SUM('Step 1'!B62:Y62)</f>
        <v>875936</v>
      </c>
      <c r="C62" s="24">
        <f>SUM('Step 1'!C62:Z62)</f>
        <v>874567</v>
      </c>
      <c r="D62" s="24">
        <f>SUM('Step 1'!D62:AA62)</f>
        <v>872821</v>
      </c>
      <c r="E62" s="24">
        <f>SUM('Step 1'!E62:AB62)</f>
        <v>871836</v>
      </c>
      <c r="F62" s="24">
        <f>SUM('Step 1'!F62:AC62)</f>
        <v>871713</v>
      </c>
      <c r="G62" s="24">
        <f>SUM('Step 1'!G62:AD62)</f>
        <v>872411</v>
      </c>
      <c r="H62" s="24">
        <f>SUM('Step 1'!H62:AE62)</f>
        <v>872884</v>
      </c>
      <c r="I62" s="24">
        <f>SUM('Step 1'!I62:AF62)</f>
        <v>873678</v>
      </c>
      <c r="J62" s="24">
        <f>SUM('Step 1'!J62:AG62)</f>
        <v>873914</v>
      </c>
      <c r="K62" s="24">
        <f>SUM('Step 1'!K62:AH62)</f>
        <v>874490</v>
      </c>
      <c r="L62" s="24">
        <f>SUM('Step 1'!L62:AI62)</f>
        <v>875104</v>
      </c>
      <c r="M62" s="24">
        <f>SUM('Step 1'!M62:AJ62)</f>
        <v>875730</v>
      </c>
      <c r="N62" s="24">
        <f>SUM('Step 1'!N62:AK62)</f>
        <v>876671</v>
      </c>
    </row>
    <row r="63" spans="1:14" x14ac:dyDescent="0.2">
      <c r="A63" t="s">
        <v>120</v>
      </c>
      <c r="B63" s="24">
        <f>SUM('Step 1'!B63:Y63)</f>
        <v>195611</v>
      </c>
      <c r="C63" s="24">
        <f>SUM('Step 1'!C63:Z63)</f>
        <v>195583</v>
      </c>
      <c r="D63" s="24">
        <f>SUM('Step 1'!D63:AA63)</f>
        <v>195473</v>
      </c>
      <c r="E63" s="24">
        <f>SUM('Step 1'!E63:AB63)</f>
        <v>195549</v>
      </c>
      <c r="F63" s="24">
        <f>SUM('Step 1'!F63:AC63)</f>
        <v>195720</v>
      </c>
      <c r="G63" s="24">
        <f>SUM('Step 1'!G63:AD63)</f>
        <v>196112</v>
      </c>
      <c r="H63" s="24">
        <f>SUM('Step 1'!H63:AE63)</f>
        <v>196425</v>
      </c>
      <c r="I63" s="24">
        <f>SUM('Step 1'!I63:AF63)</f>
        <v>196728</v>
      </c>
      <c r="J63" s="24">
        <f>SUM('Step 1'!J63:AG63)</f>
        <v>197065</v>
      </c>
      <c r="K63" s="24">
        <f>SUM('Step 1'!K63:AH63)</f>
        <v>197483</v>
      </c>
      <c r="L63" s="24">
        <f>SUM('Step 1'!L63:AI63)</f>
        <v>197706</v>
      </c>
      <c r="M63" s="24">
        <f>SUM('Step 1'!M63:AJ63)</f>
        <v>197947</v>
      </c>
      <c r="N63" s="24">
        <f>SUM('Step 1'!N63:AK63)</f>
        <v>198265</v>
      </c>
    </row>
    <row r="64" spans="1:14" x14ac:dyDescent="0.2">
      <c r="A64" t="s">
        <v>121</v>
      </c>
      <c r="B64" s="24">
        <f>SUM('Step 1'!B64:Y64)</f>
        <v>328527</v>
      </c>
      <c r="C64" s="24">
        <f>SUM('Step 1'!C64:Z64)</f>
        <v>327892</v>
      </c>
      <c r="D64" s="24">
        <f>SUM('Step 1'!D64:AA64)</f>
        <v>327163</v>
      </c>
      <c r="E64" s="24">
        <f>SUM('Step 1'!E64:AB64)</f>
        <v>326714</v>
      </c>
      <c r="F64" s="24">
        <f>SUM('Step 1'!F64:AC64)</f>
        <v>326806</v>
      </c>
      <c r="G64" s="24">
        <f>SUM('Step 1'!G64:AD64)</f>
        <v>327046</v>
      </c>
      <c r="H64" s="24">
        <f>SUM('Step 1'!H64:AE64)</f>
        <v>326998</v>
      </c>
      <c r="I64" s="24">
        <f>SUM('Step 1'!I64:AF64)</f>
        <v>327193</v>
      </c>
      <c r="J64" s="24">
        <f>SUM('Step 1'!J64:AG64)</f>
        <v>327357</v>
      </c>
      <c r="K64" s="24">
        <f>SUM('Step 1'!K64:AH64)</f>
        <v>327606</v>
      </c>
      <c r="L64" s="24">
        <f>SUM('Step 1'!L64:AI64)</f>
        <v>327804</v>
      </c>
      <c r="M64" s="24">
        <f>SUM('Step 1'!M64:AJ64)</f>
        <v>328101</v>
      </c>
      <c r="N64" s="24">
        <f>SUM('Step 1'!N64:AK64)</f>
        <v>328559</v>
      </c>
    </row>
    <row r="65" spans="1:14" x14ac:dyDescent="0.2">
      <c r="A65" t="s">
        <v>122</v>
      </c>
      <c r="B65" s="24">
        <f>SUM('Step 1'!B65:Y65)</f>
        <v>620152</v>
      </c>
      <c r="C65" s="24">
        <f>SUM('Step 1'!C65:Z65)</f>
        <v>619048</v>
      </c>
      <c r="D65" s="24">
        <f>SUM('Step 1'!D65:AA65)</f>
        <v>617628</v>
      </c>
      <c r="E65" s="24">
        <f>SUM('Step 1'!E65:AB65)</f>
        <v>616599</v>
      </c>
      <c r="F65" s="24">
        <f>SUM('Step 1'!F65:AC65)</f>
        <v>615995</v>
      </c>
      <c r="G65" s="24">
        <f>SUM('Step 1'!G65:AD65)</f>
        <v>616254</v>
      </c>
      <c r="H65" s="24">
        <f>SUM('Step 1'!H65:AE65)</f>
        <v>615970</v>
      </c>
      <c r="I65" s="24">
        <f>SUM('Step 1'!I65:AF65)</f>
        <v>615632</v>
      </c>
      <c r="J65" s="24">
        <f>SUM('Step 1'!J65:AG65)</f>
        <v>615051</v>
      </c>
      <c r="K65" s="24">
        <f>SUM('Step 1'!K65:AH65)</f>
        <v>614790</v>
      </c>
      <c r="L65" s="24">
        <f>SUM('Step 1'!L65:AI65)</f>
        <v>614452</v>
      </c>
      <c r="M65" s="24">
        <f>SUM('Step 1'!M65:AJ65)</f>
        <v>614241</v>
      </c>
      <c r="N65" s="24">
        <f>SUM('Step 1'!N65:AK65)</f>
        <v>614403</v>
      </c>
    </row>
    <row r="66" spans="1:14" x14ac:dyDescent="0.2">
      <c r="A66" t="s">
        <v>123</v>
      </c>
      <c r="B66" s="24">
        <f>SUM('Step 1'!B66:Y66)</f>
        <v>85536</v>
      </c>
      <c r="C66" s="24">
        <f>SUM('Step 1'!C66:Z66)</f>
        <v>85410</v>
      </c>
      <c r="D66" s="24">
        <f>SUM('Step 1'!D66:AA66)</f>
        <v>85249</v>
      </c>
      <c r="E66" s="24">
        <f>SUM('Step 1'!E66:AB66)</f>
        <v>85125</v>
      </c>
      <c r="F66" s="24">
        <f>SUM('Step 1'!F66:AC66)</f>
        <v>85114</v>
      </c>
      <c r="G66" s="24">
        <f>SUM('Step 1'!G66:AD66)</f>
        <v>85133</v>
      </c>
      <c r="H66" s="24">
        <f>SUM('Step 1'!H66:AE66)</f>
        <v>84989</v>
      </c>
      <c r="I66" s="24">
        <f>SUM('Step 1'!I66:AF66)</f>
        <v>84794</v>
      </c>
      <c r="J66" s="24">
        <f>SUM('Step 1'!J66:AG66)</f>
        <v>84614</v>
      </c>
      <c r="K66" s="24">
        <f>SUM('Step 1'!K66:AH66)</f>
        <v>84506</v>
      </c>
      <c r="L66" s="24">
        <f>SUM('Step 1'!L66:AI66)</f>
        <v>84417</v>
      </c>
      <c r="M66" s="24">
        <f>SUM('Step 1'!M66:AJ66)</f>
        <v>84356</v>
      </c>
      <c r="N66" s="24">
        <f>SUM('Step 1'!N66:AK66)</f>
        <v>84350</v>
      </c>
    </row>
    <row r="67" spans="1:14" x14ac:dyDescent="0.2">
      <c r="A67" t="s">
        <v>123</v>
      </c>
      <c r="B67" s="24">
        <f>SUM('Step 1'!B67:Y67)</f>
        <v>85536</v>
      </c>
      <c r="C67" s="24">
        <f>SUM('Step 1'!C67:Z67)</f>
        <v>85410</v>
      </c>
      <c r="D67" s="24">
        <f>SUM('Step 1'!D67:AA67)</f>
        <v>85249</v>
      </c>
      <c r="E67" s="24">
        <f>SUM('Step 1'!E67:AB67)</f>
        <v>85125</v>
      </c>
      <c r="F67" s="24">
        <f>SUM('Step 1'!F67:AC67)</f>
        <v>85114</v>
      </c>
      <c r="G67" s="24">
        <f>SUM('Step 1'!G67:AD67)</f>
        <v>85133</v>
      </c>
      <c r="H67" s="24">
        <f>SUM('Step 1'!H67:AE67)</f>
        <v>84989</v>
      </c>
      <c r="I67" s="24">
        <f>SUM('Step 1'!I67:AF67)</f>
        <v>84794</v>
      </c>
      <c r="J67" s="24">
        <f>SUM('Step 1'!J67:AG67)</f>
        <v>84614</v>
      </c>
      <c r="K67" s="24">
        <f>SUM('Step 1'!K67:AH67)</f>
        <v>84506</v>
      </c>
      <c r="L67" s="24">
        <f>SUM('Step 1'!L67:AI67)</f>
        <v>84417</v>
      </c>
      <c r="M67" s="24">
        <f>SUM('Step 1'!M67:AJ67)</f>
        <v>84356</v>
      </c>
      <c r="N67" s="24">
        <f>SUM('Step 1'!N67:AK67)</f>
        <v>84350</v>
      </c>
    </row>
    <row r="68" spans="1:14" x14ac:dyDescent="0.2">
      <c r="A68" t="s">
        <v>124</v>
      </c>
      <c r="B68" s="24">
        <f>SUM('Step 1'!B68:Y68)</f>
        <v>1181818</v>
      </c>
      <c r="C68" s="24">
        <f>SUM('Step 1'!C68:Z68)</f>
        <v>1181430</v>
      </c>
      <c r="D68" s="24">
        <f>SUM('Step 1'!D68:AA68)</f>
        <v>1181088</v>
      </c>
      <c r="E68" s="24">
        <f>SUM('Step 1'!E68:AB68)</f>
        <v>1180991</v>
      </c>
      <c r="F68" s="24">
        <f>SUM('Step 1'!F68:AC68)</f>
        <v>1180712</v>
      </c>
      <c r="G68" s="24">
        <f>SUM('Step 1'!G68:AD68)</f>
        <v>1181891</v>
      </c>
      <c r="H68" s="24">
        <f>SUM('Step 1'!H68:AE68)</f>
        <v>1182255</v>
      </c>
      <c r="I68" s="24">
        <f>SUM('Step 1'!I68:AF68)</f>
        <v>1182917</v>
      </c>
      <c r="J68" s="24">
        <f>SUM('Step 1'!J68:AG68)</f>
        <v>1183357</v>
      </c>
      <c r="K68" s="24">
        <f>SUM('Step 1'!K68:AH68)</f>
        <v>1184026</v>
      </c>
      <c r="L68" s="24">
        <f>SUM('Step 1'!L68:AI68)</f>
        <v>1184838</v>
      </c>
      <c r="M68" s="24">
        <f>SUM('Step 1'!M68:AJ68)</f>
        <v>1185771</v>
      </c>
      <c r="N68" s="24">
        <f>SUM('Step 1'!N68:AK68)</f>
        <v>1187283</v>
      </c>
    </row>
    <row r="69" spans="1:14" x14ac:dyDescent="0.2">
      <c r="A69" t="s">
        <v>125</v>
      </c>
      <c r="B69" s="24">
        <f>SUM('Step 1'!B69:Y69)</f>
        <v>336380</v>
      </c>
      <c r="C69" s="24">
        <f>SUM('Step 1'!C69:Z69)</f>
        <v>335814</v>
      </c>
      <c r="D69" s="24">
        <f>SUM('Step 1'!D69:AA69)</f>
        <v>335291</v>
      </c>
      <c r="E69" s="24">
        <f>SUM('Step 1'!E69:AB69)</f>
        <v>334915</v>
      </c>
      <c r="F69" s="24">
        <f>SUM('Step 1'!F69:AC69)</f>
        <v>334510</v>
      </c>
      <c r="G69" s="24">
        <f>SUM('Step 1'!G69:AD69)</f>
        <v>334532</v>
      </c>
      <c r="H69" s="24">
        <f>SUM('Step 1'!H69:AE69)</f>
        <v>334320</v>
      </c>
      <c r="I69" s="24">
        <f>SUM('Step 1'!I69:AF69)</f>
        <v>334118</v>
      </c>
      <c r="J69" s="24">
        <f>SUM('Step 1'!J69:AG69)</f>
        <v>333889</v>
      </c>
      <c r="K69" s="24">
        <f>SUM('Step 1'!K69:AH69)</f>
        <v>333866</v>
      </c>
      <c r="L69" s="24">
        <f>SUM('Step 1'!L69:AI69)</f>
        <v>334056</v>
      </c>
      <c r="M69" s="24">
        <f>SUM('Step 1'!M69:AJ69)</f>
        <v>334329</v>
      </c>
      <c r="N69" s="24">
        <f>SUM('Step 1'!N69:AK69)</f>
        <v>334698</v>
      </c>
    </row>
    <row r="70" spans="1:14" x14ac:dyDescent="0.2">
      <c r="A70" t="s">
        <v>125</v>
      </c>
      <c r="B70" s="24">
        <f>SUM('Step 1'!B70:Y70)</f>
        <v>336380</v>
      </c>
      <c r="C70" s="24">
        <f>SUM('Step 1'!C70:Z70)</f>
        <v>335814</v>
      </c>
      <c r="D70" s="24">
        <f>SUM('Step 1'!D70:AA70)</f>
        <v>335291</v>
      </c>
      <c r="E70" s="24">
        <f>SUM('Step 1'!E70:AB70)</f>
        <v>334915</v>
      </c>
      <c r="F70" s="24">
        <f>SUM('Step 1'!F70:AC70)</f>
        <v>334510</v>
      </c>
      <c r="G70" s="24">
        <f>SUM('Step 1'!G70:AD70)</f>
        <v>334532</v>
      </c>
      <c r="H70" s="24">
        <f>SUM('Step 1'!H70:AE70)</f>
        <v>334320</v>
      </c>
      <c r="I70" s="24">
        <f>SUM('Step 1'!I70:AF70)</f>
        <v>334118</v>
      </c>
      <c r="J70" s="24">
        <f>SUM('Step 1'!J70:AG70)</f>
        <v>333889</v>
      </c>
      <c r="K70" s="24">
        <f>SUM('Step 1'!K70:AH70)</f>
        <v>333866</v>
      </c>
      <c r="L70" s="24">
        <f>SUM('Step 1'!L70:AI70)</f>
        <v>334056</v>
      </c>
      <c r="M70" s="24">
        <f>SUM('Step 1'!M70:AJ70)</f>
        <v>334329</v>
      </c>
      <c r="N70" s="24">
        <f>SUM('Step 1'!N70:AK70)</f>
        <v>334698</v>
      </c>
    </row>
    <row r="71" spans="1:14" x14ac:dyDescent="0.2">
      <c r="A71" t="s">
        <v>126</v>
      </c>
      <c r="B71" s="24">
        <f>SUM('Step 1'!B71:Y71)</f>
        <v>68364</v>
      </c>
      <c r="C71" s="24">
        <f>SUM('Step 1'!C71:Z71)</f>
        <v>68377</v>
      </c>
      <c r="D71" s="24">
        <f>SUM('Step 1'!D71:AA71)</f>
        <v>68348</v>
      </c>
      <c r="E71" s="24">
        <f>SUM('Step 1'!E71:AB71)</f>
        <v>68306</v>
      </c>
      <c r="F71" s="24">
        <f>SUM('Step 1'!F71:AC71)</f>
        <v>68257</v>
      </c>
      <c r="G71" s="24">
        <f>SUM('Step 1'!G71:AD71)</f>
        <v>68441</v>
      </c>
      <c r="H71" s="24">
        <f>SUM('Step 1'!H71:AE71)</f>
        <v>68596</v>
      </c>
      <c r="I71" s="24">
        <f>SUM('Step 1'!I71:AF71)</f>
        <v>68764</v>
      </c>
      <c r="J71" s="24">
        <f>SUM('Step 1'!J71:AG71)</f>
        <v>68888</v>
      </c>
      <c r="K71" s="24">
        <f>SUM('Step 1'!K71:AH71)</f>
        <v>69126</v>
      </c>
      <c r="L71" s="24">
        <f>SUM('Step 1'!L71:AI71)</f>
        <v>69361</v>
      </c>
      <c r="M71" s="24">
        <f>SUM('Step 1'!M71:AJ71)</f>
        <v>69586</v>
      </c>
      <c r="N71" s="24">
        <f>SUM('Step 1'!N71:AK71)</f>
        <v>69877</v>
      </c>
    </row>
    <row r="72" spans="1:14" x14ac:dyDescent="0.2">
      <c r="A72" t="s">
        <v>126</v>
      </c>
      <c r="B72" s="24">
        <f>SUM('Step 1'!B72:Y72)</f>
        <v>68364</v>
      </c>
      <c r="C72" s="24">
        <f>SUM('Step 1'!C72:Z72)</f>
        <v>68377</v>
      </c>
      <c r="D72" s="24">
        <f>SUM('Step 1'!D72:AA72)</f>
        <v>68348</v>
      </c>
      <c r="E72" s="24">
        <f>SUM('Step 1'!E72:AB72)</f>
        <v>68306</v>
      </c>
      <c r="F72" s="24">
        <f>SUM('Step 1'!F72:AC72)</f>
        <v>68257</v>
      </c>
      <c r="G72" s="24">
        <f>SUM('Step 1'!G72:AD72)</f>
        <v>68441</v>
      </c>
      <c r="H72" s="24">
        <f>SUM('Step 1'!H72:AE72)</f>
        <v>68596</v>
      </c>
      <c r="I72" s="24">
        <f>SUM('Step 1'!I72:AF72)</f>
        <v>68764</v>
      </c>
      <c r="J72" s="24">
        <f>SUM('Step 1'!J72:AG72)</f>
        <v>68888</v>
      </c>
      <c r="K72" s="24">
        <f>SUM('Step 1'!K72:AH72)</f>
        <v>69126</v>
      </c>
      <c r="L72" s="24">
        <f>SUM('Step 1'!L72:AI72)</f>
        <v>69361</v>
      </c>
      <c r="M72" s="24">
        <f>SUM('Step 1'!M72:AJ72)</f>
        <v>69586</v>
      </c>
      <c r="N72" s="24">
        <f>SUM('Step 1'!N72:AK72)</f>
        <v>69877</v>
      </c>
    </row>
    <row r="73" spans="1:14" x14ac:dyDescent="0.2">
      <c r="A73" t="s">
        <v>127</v>
      </c>
      <c r="B73" s="24">
        <f>SUM('Step 1'!B73:Y73)</f>
        <v>186413</v>
      </c>
      <c r="C73" s="24">
        <f>SUM('Step 1'!C73:Z73)</f>
        <v>186375</v>
      </c>
      <c r="D73" s="24">
        <f>SUM('Step 1'!D73:AA73)</f>
        <v>186347</v>
      </c>
      <c r="E73" s="24">
        <f>SUM('Step 1'!E73:AB73)</f>
        <v>186389</v>
      </c>
      <c r="F73" s="24">
        <f>SUM('Step 1'!F73:AC73)</f>
        <v>186446</v>
      </c>
      <c r="G73" s="24">
        <f>SUM('Step 1'!G73:AD73)</f>
        <v>186778</v>
      </c>
      <c r="H73" s="24">
        <f>SUM('Step 1'!H73:AE73)</f>
        <v>186996</v>
      </c>
      <c r="I73" s="24">
        <f>SUM('Step 1'!I73:AF73)</f>
        <v>187201</v>
      </c>
      <c r="J73" s="24">
        <f>SUM('Step 1'!J73:AG73)</f>
        <v>187509</v>
      </c>
      <c r="K73" s="24">
        <f>SUM('Step 1'!K73:AH73)</f>
        <v>187922</v>
      </c>
      <c r="L73" s="24">
        <f>SUM('Step 1'!L73:AI73)</f>
        <v>188244</v>
      </c>
      <c r="M73" s="24">
        <f>SUM('Step 1'!M73:AJ73)</f>
        <v>188610</v>
      </c>
      <c r="N73" s="24">
        <f>SUM('Step 1'!N73:AK73)</f>
        <v>189032</v>
      </c>
    </row>
    <row r="74" spans="1:14" x14ac:dyDescent="0.2">
      <c r="A74" t="s">
        <v>128</v>
      </c>
      <c r="B74" s="24">
        <f>SUM('Step 1'!B74:Y74)</f>
        <v>457657</v>
      </c>
      <c r="C74" s="24">
        <f>SUM('Step 1'!C74:Z74)</f>
        <v>456675</v>
      </c>
      <c r="D74" s="24">
        <f>SUM('Step 1'!D74:AA74)</f>
        <v>455520</v>
      </c>
      <c r="E74" s="24">
        <f>SUM('Step 1'!E74:AB74)</f>
        <v>454723</v>
      </c>
      <c r="F74" s="24">
        <f>SUM('Step 1'!F74:AC74)</f>
        <v>454359</v>
      </c>
      <c r="G74" s="24">
        <f>SUM('Step 1'!G74:AD74)</f>
        <v>454487</v>
      </c>
      <c r="H74" s="24">
        <f>SUM('Step 1'!H74:AE74)</f>
        <v>454275</v>
      </c>
      <c r="I74" s="24">
        <f>SUM('Step 1'!I74:AF74)</f>
        <v>454185</v>
      </c>
      <c r="J74" s="24">
        <f>SUM('Step 1'!J74:AG74)</f>
        <v>454060</v>
      </c>
      <c r="K74" s="24">
        <f>SUM('Step 1'!K74:AH74)</f>
        <v>454118</v>
      </c>
      <c r="L74" s="24">
        <f>SUM('Step 1'!L74:AI74)</f>
        <v>454059</v>
      </c>
      <c r="M74" s="24">
        <f>SUM('Step 1'!M74:AJ74)</f>
        <v>454119</v>
      </c>
      <c r="N74" s="24">
        <f>SUM('Step 1'!N74:AK74)</f>
        <v>454441</v>
      </c>
    </row>
    <row r="75" spans="1:14" x14ac:dyDescent="0.2">
      <c r="A75" t="s">
        <v>129</v>
      </c>
      <c r="B75" s="24">
        <f>SUM('Step 1'!B75:Y75)</f>
        <v>271895</v>
      </c>
      <c r="C75" s="24">
        <f>SUM('Step 1'!C75:Z75)</f>
        <v>271346</v>
      </c>
      <c r="D75" s="24">
        <f>SUM('Step 1'!D75:AA75)</f>
        <v>270771</v>
      </c>
      <c r="E75" s="24">
        <f>SUM('Step 1'!E75:AB75)</f>
        <v>270359</v>
      </c>
      <c r="F75" s="24">
        <f>SUM('Step 1'!F75:AC75)</f>
        <v>270270</v>
      </c>
      <c r="G75" s="24">
        <f>SUM('Step 1'!G75:AD75)</f>
        <v>270449</v>
      </c>
      <c r="H75" s="24">
        <f>SUM('Step 1'!H75:AE75)</f>
        <v>270453</v>
      </c>
      <c r="I75" s="24">
        <f>SUM('Step 1'!I75:AF75)</f>
        <v>270498</v>
      </c>
      <c r="J75" s="24">
        <f>SUM('Step 1'!J75:AG75)</f>
        <v>270476</v>
      </c>
      <c r="K75" s="24">
        <f>SUM('Step 1'!K75:AH75)</f>
        <v>270618</v>
      </c>
      <c r="L75" s="24">
        <f>SUM('Step 1'!L75:AI75)</f>
        <v>270755</v>
      </c>
      <c r="M75" s="24">
        <f>SUM('Step 1'!M75:AJ75)</f>
        <v>270830</v>
      </c>
      <c r="N75" s="24">
        <f>SUM('Step 1'!N75:AK75)</f>
        <v>270980</v>
      </c>
    </row>
    <row r="76" spans="1:14" x14ac:dyDescent="0.2">
      <c r="A76" t="s">
        <v>130</v>
      </c>
      <c r="B76" s="24">
        <f>SUM('Step 1'!B76:Y76)</f>
        <v>190344</v>
      </c>
      <c r="C76" s="24">
        <f>SUM('Step 1'!C76:Z76)</f>
        <v>190719</v>
      </c>
      <c r="D76" s="24">
        <f>SUM('Step 1'!D76:AA76)</f>
        <v>190879</v>
      </c>
      <c r="E76" s="24">
        <f>SUM('Step 1'!E76:AB76)</f>
        <v>191316</v>
      </c>
      <c r="F76" s="24">
        <f>SUM('Step 1'!F76:AC76)</f>
        <v>191722</v>
      </c>
      <c r="G76" s="24">
        <f>SUM('Step 1'!G76:AD76)</f>
        <v>192582</v>
      </c>
      <c r="H76" s="24">
        <f>SUM('Step 1'!H76:AE76)</f>
        <v>193504</v>
      </c>
      <c r="I76" s="24">
        <f>SUM('Step 1'!I76:AF76)</f>
        <v>194459</v>
      </c>
      <c r="J76" s="24">
        <f>SUM('Step 1'!J76:AG76)</f>
        <v>195189</v>
      </c>
      <c r="K76" s="24">
        <f>SUM('Step 1'!K76:AH76)</f>
        <v>196263</v>
      </c>
      <c r="L76" s="24">
        <f>SUM('Step 1'!L76:AI76)</f>
        <v>197331</v>
      </c>
      <c r="M76" s="24">
        <f>SUM('Step 1'!M76:AJ76)</f>
        <v>198374</v>
      </c>
      <c r="N76" s="24">
        <f>SUM('Step 1'!N76:AK76)</f>
        <v>199620</v>
      </c>
    </row>
    <row r="77" spans="1:14" x14ac:dyDescent="0.2">
      <c r="A77" t="s">
        <v>131</v>
      </c>
      <c r="B77" s="24">
        <f>SUM('Step 1'!B77:Y77)</f>
        <v>246317</v>
      </c>
      <c r="C77" s="24">
        <f>SUM('Step 1'!C77:Z77)</f>
        <v>245835</v>
      </c>
      <c r="D77" s="24">
        <f>SUM('Step 1'!D77:AA77)</f>
        <v>245249</v>
      </c>
      <c r="E77" s="24">
        <f>SUM('Step 1'!E77:AB77)</f>
        <v>244921</v>
      </c>
      <c r="F77" s="24">
        <f>SUM('Step 1'!F77:AC77)</f>
        <v>244892</v>
      </c>
      <c r="G77" s="24">
        <f>SUM('Step 1'!G77:AD77)</f>
        <v>245029</v>
      </c>
      <c r="H77" s="24">
        <f>SUM('Step 1'!H77:AE77)</f>
        <v>244927</v>
      </c>
      <c r="I77" s="24">
        <f>SUM('Step 1'!I77:AF77)</f>
        <v>245023</v>
      </c>
      <c r="J77" s="24">
        <f>SUM('Step 1'!J77:AG77)</f>
        <v>245130</v>
      </c>
      <c r="K77" s="24">
        <f>SUM('Step 1'!K77:AH77)</f>
        <v>245312</v>
      </c>
      <c r="L77" s="24">
        <f>SUM('Step 1'!L77:AI77)</f>
        <v>245457</v>
      </c>
      <c r="M77" s="24">
        <f>SUM('Step 1'!M77:AJ77)</f>
        <v>245666</v>
      </c>
      <c r="N77" s="24">
        <f>SUM('Step 1'!N77:AK77)</f>
        <v>246009</v>
      </c>
    </row>
    <row r="78" spans="1:14" x14ac:dyDescent="0.2">
      <c r="A78" t="s">
        <v>132</v>
      </c>
      <c r="B78" s="24">
        <f>SUM('Step 1'!B78:Y78)</f>
        <v>102120</v>
      </c>
      <c r="C78" s="24">
        <f>SUM('Step 1'!C78:Z78)</f>
        <v>102187</v>
      </c>
      <c r="D78" s="24">
        <f>SUM('Step 1'!D78:AA78)</f>
        <v>102223</v>
      </c>
      <c r="E78" s="24">
        <f>SUM('Step 1'!E78:AB78)</f>
        <v>102308</v>
      </c>
      <c r="F78" s="24">
        <f>SUM('Step 1'!F78:AC78)</f>
        <v>102510</v>
      </c>
      <c r="G78" s="24">
        <f>SUM('Step 1'!G78:AD78)</f>
        <v>102831</v>
      </c>
      <c r="H78" s="24">
        <f>SUM('Step 1'!H78:AE78)</f>
        <v>103220</v>
      </c>
      <c r="I78" s="24">
        <f>SUM('Step 1'!I78:AF78)</f>
        <v>103578</v>
      </c>
      <c r="J78" s="24">
        <f>SUM('Step 1'!J78:AG78)</f>
        <v>103914</v>
      </c>
      <c r="K78" s="24">
        <f>SUM('Step 1'!K78:AH78)</f>
        <v>104331</v>
      </c>
      <c r="L78" s="24">
        <f>SUM('Step 1'!L78:AI78)</f>
        <v>104696</v>
      </c>
      <c r="M78" s="24">
        <f>SUM('Step 1'!M78:AJ78)</f>
        <v>105064</v>
      </c>
      <c r="N78" s="24">
        <f>SUM('Step 1'!N78:AK78)</f>
        <v>105498</v>
      </c>
    </row>
    <row r="79" spans="1:14" x14ac:dyDescent="0.2">
      <c r="A79" t="s">
        <v>133</v>
      </c>
      <c r="B79" s="24">
        <f>SUM('Step 1'!B79:Y79)</f>
        <v>158307</v>
      </c>
      <c r="C79" s="24">
        <f>SUM('Step 1'!C79:Z79)</f>
        <v>158482</v>
      </c>
      <c r="D79" s="24">
        <f>SUM('Step 1'!D79:AA79)</f>
        <v>158598</v>
      </c>
      <c r="E79" s="24">
        <f>SUM('Step 1'!E79:AB79)</f>
        <v>158806</v>
      </c>
      <c r="F79" s="24">
        <f>SUM('Step 1'!F79:AC79)</f>
        <v>159121</v>
      </c>
      <c r="G79" s="24">
        <f>SUM('Step 1'!G79:AD79)</f>
        <v>159570</v>
      </c>
      <c r="H79" s="24">
        <f>SUM('Step 1'!H79:AE79)</f>
        <v>160155</v>
      </c>
      <c r="I79" s="24">
        <f>SUM('Step 1'!I79:AF79)</f>
        <v>160671</v>
      </c>
      <c r="J79" s="24">
        <f>SUM('Step 1'!J79:AG79)</f>
        <v>161166</v>
      </c>
      <c r="K79" s="24">
        <f>SUM('Step 1'!K79:AH79)</f>
        <v>161778</v>
      </c>
      <c r="L79" s="24">
        <f>SUM('Step 1'!L79:AI79)</f>
        <v>162317</v>
      </c>
      <c r="M79" s="24">
        <f>SUM('Step 1'!M79:AJ79)</f>
        <v>162894</v>
      </c>
      <c r="N79" s="24">
        <f>SUM('Step 1'!N79:AK79)</f>
        <v>163582</v>
      </c>
    </row>
    <row r="80" spans="1:14" x14ac:dyDescent="0.2">
      <c r="A80" t="s">
        <v>134</v>
      </c>
      <c r="B80" s="24">
        <f>SUM('Step 1'!B80:Y80)</f>
        <v>359673</v>
      </c>
      <c r="C80" s="24">
        <f>SUM('Step 1'!C80:Z80)</f>
        <v>359701</v>
      </c>
      <c r="D80" s="24">
        <f>SUM('Step 1'!D80:AA80)</f>
        <v>359614</v>
      </c>
      <c r="E80" s="24">
        <f>SUM('Step 1'!E80:AB80)</f>
        <v>359850</v>
      </c>
      <c r="F80" s="24">
        <f>SUM('Step 1'!F80:AC80)</f>
        <v>360050</v>
      </c>
      <c r="G80" s="24">
        <f>SUM('Step 1'!G80:AD80)</f>
        <v>360962</v>
      </c>
      <c r="H80" s="24">
        <f>SUM('Step 1'!H80:AE80)</f>
        <v>361767</v>
      </c>
      <c r="I80" s="24">
        <f>SUM('Step 1'!I80:AF80)</f>
        <v>362642</v>
      </c>
      <c r="J80" s="24">
        <f>SUM('Step 1'!J80:AG80)</f>
        <v>363576</v>
      </c>
      <c r="K80" s="24">
        <f>SUM('Step 1'!K80:AH80)</f>
        <v>364928</v>
      </c>
      <c r="L80" s="24">
        <f>SUM('Step 1'!L80:AI80)</f>
        <v>366163</v>
      </c>
      <c r="M80" s="24">
        <f>SUM('Step 1'!M80:AJ80)</f>
        <v>367434</v>
      </c>
      <c r="N80" s="24">
        <f>SUM('Step 1'!N80:AK80)</f>
        <v>368880</v>
      </c>
    </row>
    <row r="81" spans="1:14" x14ac:dyDescent="0.2">
      <c r="A81" t="s">
        <v>135</v>
      </c>
      <c r="B81" s="24">
        <f>SUM('Step 1'!B81:Y81)</f>
        <v>1533936</v>
      </c>
      <c r="C81" s="24">
        <f>SUM('Step 1'!C81:Z81)</f>
        <v>1530942</v>
      </c>
      <c r="D81" s="24">
        <f>SUM('Step 1'!D81:AA81)</f>
        <v>1527727</v>
      </c>
      <c r="E81" s="24">
        <f>SUM('Step 1'!E81:AB81)</f>
        <v>1525150</v>
      </c>
      <c r="F81" s="24">
        <f>SUM('Step 1'!F81:AC81)</f>
        <v>1522769</v>
      </c>
      <c r="G81" s="24">
        <f>SUM('Step 1'!G81:AD81)</f>
        <v>1521741</v>
      </c>
      <c r="H81" s="24">
        <f>SUM('Step 1'!H81:AE81)</f>
        <v>1518994</v>
      </c>
      <c r="I81" s="24">
        <f>SUM('Step 1'!I81:AF81)</f>
        <v>1516133</v>
      </c>
      <c r="J81" s="24">
        <f>SUM('Step 1'!J81:AG81)</f>
        <v>1513862</v>
      </c>
      <c r="K81" s="24">
        <f>SUM('Step 1'!K81:AH81)</f>
        <v>1512524</v>
      </c>
      <c r="L81" s="24">
        <f>SUM('Step 1'!L81:AI81)</f>
        <v>1511390</v>
      </c>
      <c r="M81" s="24">
        <f>SUM('Step 1'!M81:AJ81)</f>
        <v>1510994</v>
      </c>
      <c r="N81" s="24">
        <f>SUM('Step 1'!N81:AK81)</f>
        <v>1511548</v>
      </c>
    </row>
    <row r="82" spans="1:14" x14ac:dyDescent="0.2">
      <c r="A82" t="s">
        <v>135</v>
      </c>
      <c r="B82" s="24">
        <f>SUM('Step 1'!B82:Y82)</f>
        <v>1533936</v>
      </c>
      <c r="C82" s="24">
        <f>SUM('Step 1'!C82:Z82)</f>
        <v>1530942</v>
      </c>
      <c r="D82" s="24">
        <f>SUM('Step 1'!D82:AA82)</f>
        <v>1527727</v>
      </c>
      <c r="E82" s="24">
        <f>SUM('Step 1'!E82:AB82)</f>
        <v>1525150</v>
      </c>
      <c r="F82" s="24">
        <f>SUM('Step 1'!F82:AC82)</f>
        <v>1522769</v>
      </c>
      <c r="G82" s="24">
        <f>SUM('Step 1'!G82:AD82)</f>
        <v>1521741</v>
      </c>
      <c r="H82" s="24">
        <f>SUM('Step 1'!H82:AE82)</f>
        <v>1518994</v>
      </c>
      <c r="I82" s="24">
        <f>SUM('Step 1'!I82:AF82)</f>
        <v>1516133</v>
      </c>
      <c r="J82" s="24">
        <f>SUM('Step 1'!J82:AG82)</f>
        <v>1513862</v>
      </c>
      <c r="K82" s="24">
        <f>SUM('Step 1'!K82:AH82)</f>
        <v>1512524</v>
      </c>
      <c r="L82" s="24">
        <f>SUM('Step 1'!L82:AI82)</f>
        <v>1511390</v>
      </c>
      <c r="M82" s="24">
        <f>SUM('Step 1'!M82:AJ82)</f>
        <v>1510994</v>
      </c>
      <c r="N82" s="24">
        <f>SUM('Step 1'!N82:AK82)</f>
        <v>1511548</v>
      </c>
    </row>
    <row r="83" spans="1:14" x14ac:dyDescent="0.2">
      <c r="A83" t="s">
        <v>136</v>
      </c>
      <c r="B83" s="24">
        <f>SUM('Step 1'!B83:Y83)</f>
        <v>1379403</v>
      </c>
      <c r="C83" s="24">
        <f>SUM('Step 1'!C83:Z83)</f>
        <v>1376135</v>
      </c>
      <c r="D83" s="24">
        <f>SUM('Step 1'!D83:AA83)</f>
        <v>1372968</v>
      </c>
      <c r="E83" s="24">
        <f>SUM('Step 1'!E83:AB83)</f>
        <v>1370652</v>
      </c>
      <c r="F83" s="24">
        <f>SUM('Step 1'!F83:AC83)</f>
        <v>1369688</v>
      </c>
      <c r="G83" s="24">
        <f>SUM('Step 1'!G83:AD83)</f>
        <v>1370461</v>
      </c>
      <c r="H83" s="24">
        <f>SUM('Step 1'!H83:AE83)</f>
        <v>1370824</v>
      </c>
      <c r="I83" s="24">
        <f>SUM('Step 1'!I83:AF83)</f>
        <v>1371153</v>
      </c>
      <c r="J83" s="24">
        <f>SUM('Step 1'!J83:AG83)</f>
        <v>1371152</v>
      </c>
      <c r="K83" s="24">
        <f>SUM('Step 1'!K83:AH83)</f>
        <v>1371839</v>
      </c>
      <c r="L83" s="24">
        <f>SUM('Step 1'!L83:AI83)</f>
        <v>1372479</v>
      </c>
      <c r="M83" s="24">
        <f>SUM('Step 1'!M83:AJ83)</f>
        <v>1372847</v>
      </c>
      <c r="N83" s="24">
        <f>SUM('Step 1'!N83:AK83)</f>
        <v>1373721</v>
      </c>
    </row>
    <row r="84" spans="1:14" x14ac:dyDescent="0.2">
      <c r="A84" t="s">
        <v>137</v>
      </c>
      <c r="B84" s="24">
        <f>SUM('Step 1'!B84:Y84)</f>
        <v>580431</v>
      </c>
      <c r="C84" s="24">
        <f>SUM('Step 1'!C84:Z84)</f>
        <v>579307</v>
      </c>
      <c r="D84" s="24">
        <f>SUM('Step 1'!D84:AA84)</f>
        <v>578593</v>
      </c>
      <c r="E84" s="24">
        <f>SUM('Step 1'!E84:AB84)</f>
        <v>578290</v>
      </c>
      <c r="F84" s="24">
        <f>SUM('Step 1'!F84:AC84)</f>
        <v>578184</v>
      </c>
      <c r="G84" s="24">
        <f>SUM('Step 1'!G84:AD84)</f>
        <v>578654</v>
      </c>
      <c r="H84" s="24">
        <f>SUM('Step 1'!H84:AE84)</f>
        <v>578484</v>
      </c>
      <c r="I84" s="24">
        <f>SUM('Step 1'!I84:AF84)</f>
        <v>578522</v>
      </c>
      <c r="J84" s="24">
        <f>SUM('Step 1'!J84:AG84)</f>
        <v>578416</v>
      </c>
      <c r="K84" s="24">
        <f>SUM('Step 1'!K84:AH84)</f>
        <v>578795</v>
      </c>
      <c r="L84" s="24">
        <f>SUM('Step 1'!L84:AI84)</f>
        <v>579382</v>
      </c>
      <c r="M84" s="24">
        <f>SUM('Step 1'!M84:AJ84)</f>
        <v>580068</v>
      </c>
      <c r="N84" s="24">
        <f>SUM('Step 1'!N84:AK84)</f>
        <v>581009</v>
      </c>
    </row>
    <row r="85" spans="1:14" x14ac:dyDescent="0.2">
      <c r="A85" t="s">
        <v>137</v>
      </c>
      <c r="B85" s="24">
        <f>SUM('Step 1'!B85:Y85)</f>
        <v>580431</v>
      </c>
      <c r="C85" s="24">
        <f>SUM('Step 1'!C85:Z85)</f>
        <v>579307</v>
      </c>
      <c r="D85" s="24">
        <f>SUM('Step 1'!D85:AA85)</f>
        <v>578593</v>
      </c>
      <c r="E85" s="24">
        <f>SUM('Step 1'!E85:AB85)</f>
        <v>578290</v>
      </c>
      <c r="F85" s="24">
        <f>SUM('Step 1'!F85:AC85)</f>
        <v>578184</v>
      </c>
      <c r="G85" s="24">
        <f>SUM('Step 1'!G85:AD85)</f>
        <v>578654</v>
      </c>
      <c r="H85" s="24">
        <f>SUM('Step 1'!H85:AE85)</f>
        <v>578484</v>
      </c>
      <c r="I85" s="24">
        <f>SUM('Step 1'!I85:AF85)</f>
        <v>578522</v>
      </c>
      <c r="J85" s="24">
        <f>SUM('Step 1'!J85:AG85)</f>
        <v>578416</v>
      </c>
      <c r="K85" s="24">
        <f>SUM('Step 1'!K85:AH85)</f>
        <v>578795</v>
      </c>
      <c r="L85" s="24">
        <f>SUM('Step 1'!L85:AI85)</f>
        <v>579382</v>
      </c>
      <c r="M85" s="24">
        <f>SUM('Step 1'!M85:AJ85)</f>
        <v>580068</v>
      </c>
      <c r="N85" s="24">
        <f>SUM('Step 1'!N85:AK85)</f>
        <v>581009</v>
      </c>
    </row>
    <row r="86" spans="1:14" x14ac:dyDescent="0.2">
      <c r="A86" t="s">
        <v>138</v>
      </c>
      <c r="B86" s="24">
        <f>SUM('Step 1'!B86:Y86)</f>
        <v>1578174</v>
      </c>
      <c r="C86" s="24">
        <f>SUM('Step 1'!C86:Z86)</f>
        <v>1575218</v>
      </c>
      <c r="D86" s="24">
        <f>SUM('Step 1'!D86:AA86)</f>
        <v>1572830</v>
      </c>
      <c r="E86" s="24">
        <f>SUM('Step 1'!E86:AB86)</f>
        <v>1572057</v>
      </c>
      <c r="F86" s="24">
        <f>SUM('Step 1'!F86:AC86)</f>
        <v>1572215</v>
      </c>
      <c r="G86" s="24">
        <f>SUM('Step 1'!G86:AD86)</f>
        <v>1574097</v>
      </c>
      <c r="H86" s="24">
        <f>SUM('Step 1'!H86:AE86)</f>
        <v>1574538</v>
      </c>
      <c r="I86" s="24">
        <f>SUM('Step 1'!I86:AF86)</f>
        <v>1575583</v>
      </c>
      <c r="J86" s="24">
        <f>SUM('Step 1'!J86:AG86)</f>
        <v>1575849</v>
      </c>
      <c r="K86" s="24">
        <f>SUM('Step 1'!K86:AH86)</f>
        <v>1577078</v>
      </c>
      <c r="L86" s="24">
        <f>SUM('Step 1'!L86:AI86)</f>
        <v>1578337</v>
      </c>
      <c r="M86" s="24">
        <f>SUM('Step 1'!M86:AJ86)</f>
        <v>1579876</v>
      </c>
      <c r="N86" s="24">
        <f>SUM('Step 1'!N86:AK86)</f>
        <v>1582265</v>
      </c>
    </row>
    <row r="87" spans="1:14" x14ac:dyDescent="0.2">
      <c r="A87" t="s">
        <v>139</v>
      </c>
      <c r="B87" s="24">
        <f>SUM('Step 1'!B87:Y87)</f>
        <v>3000576</v>
      </c>
      <c r="C87" s="24">
        <f>SUM('Step 1'!C87:Z87)</f>
        <v>2995868</v>
      </c>
      <c r="D87" s="24">
        <f>SUM('Step 1'!D87:AA87)</f>
        <v>2991453</v>
      </c>
      <c r="E87" s="24">
        <f>SUM('Step 1'!E87:AB87)</f>
        <v>2989200</v>
      </c>
      <c r="F87" s="24">
        <f>SUM('Step 1'!F87:AC87)</f>
        <v>2987866</v>
      </c>
      <c r="G87" s="24">
        <f>SUM('Step 1'!G87:AD87)</f>
        <v>2990186</v>
      </c>
      <c r="H87" s="24">
        <f>SUM('Step 1'!H87:AE87)</f>
        <v>2989743</v>
      </c>
      <c r="I87" s="24">
        <f>SUM('Step 1'!I87:AF87)</f>
        <v>2990184</v>
      </c>
      <c r="J87" s="24">
        <f>SUM('Step 1'!J87:AG87)</f>
        <v>2990101</v>
      </c>
      <c r="K87" s="24">
        <f>SUM('Step 1'!K87:AH87)</f>
        <v>2991404</v>
      </c>
      <c r="L87" s="24">
        <f>SUM('Step 1'!L87:AI87)</f>
        <v>2992675</v>
      </c>
      <c r="M87" s="24">
        <f>SUM('Step 1'!M87:AJ87)</f>
        <v>2995039</v>
      </c>
      <c r="N87" s="24">
        <f>SUM('Step 1'!N87:AK87)</f>
        <v>2998886</v>
      </c>
    </row>
    <row r="88" spans="1:14" x14ac:dyDescent="0.2">
      <c r="A88" t="s">
        <v>140</v>
      </c>
      <c r="B88" s="24">
        <f>SUM('Step 1'!B88:Y88)</f>
        <v>4295758</v>
      </c>
      <c r="C88" s="24">
        <f>SUM('Step 1'!C88:Z88)</f>
        <v>4286167</v>
      </c>
      <c r="D88" s="24">
        <f>SUM('Step 1'!D88:AA88)</f>
        <v>4277265</v>
      </c>
      <c r="E88" s="24">
        <f>SUM('Step 1'!E88:AB88)</f>
        <v>4270259</v>
      </c>
      <c r="F88" s="24">
        <f>SUM('Step 1'!F88:AC88)</f>
        <v>4264642</v>
      </c>
      <c r="G88" s="24">
        <f>SUM('Step 1'!G88:AD88)</f>
        <v>4263977</v>
      </c>
      <c r="H88" s="24">
        <f>SUM('Step 1'!H88:AE88)</f>
        <v>4260600</v>
      </c>
      <c r="I88" s="24">
        <f>SUM('Step 1'!I88:AF88)</f>
        <v>4256664</v>
      </c>
      <c r="J88" s="24">
        <f>SUM('Step 1'!J88:AG88)</f>
        <v>4252837</v>
      </c>
      <c r="K88" s="24">
        <f>SUM('Step 1'!K88:AH88)</f>
        <v>4252164</v>
      </c>
      <c r="L88" s="24">
        <f>SUM('Step 1'!L88:AI88)</f>
        <v>4252055</v>
      </c>
      <c r="M88" s="24">
        <f>SUM('Step 1'!M88:AJ88)</f>
        <v>4251873</v>
      </c>
      <c r="N88" s="24">
        <f>SUM('Step 1'!N88:AK88)</f>
        <v>4253504</v>
      </c>
    </row>
    <row r="89" spans="1:14" x14ac:dyDescent="0.2">
      <c r="A89" t="s">
        <v>141</v>
      </c>
      <c r="B89" s="24">
        <f>SUM('Step 1'!B89:Y89)</f>
        <v>567369</v>
      </c>
      <c r="C89" s="24">
        <f>SUM('Step 1'!C89:Z89)</f>
        <v>568262</v>
      </c>
      <c r="D89" s="24">
        <f>SUM('Step 1'!D89:AA89)</f>
        <v>568987</v>
      </c>
      <c r="E89" s="24">
        <f>SUM('Step 1'!E89:AB89)</f>
        <v>570162</v>
      </c>
      <c r="F89" s="24">
        <f>SUM('Step 1'!F89:AC89)</f>
        <v>570988</v>
      </c>
      <c r="G89" s="24">
        <f>SUM('Step 1'!G89:AD89)</f>
        <v>573131</v>
      </c>
      <c r="H89" s="24">
        <f>SUM('Step 1'!H89:AE89)</f>
        <v>574732</v>
      </c>
      <c r="I89" s="24">
        <f>SUM('Step 1'!I89:AF89)</f>
        <v>576228</v>
      </c>
      <c r="J89" s="24">
        <f>SUM('Step 1'!J89:AG89)</f>
        <v>578004</v>
      </c>
      <c r="K89" s="24">
        <f>SUM('Step 1'!K89:AH89)</f>
        <v>580377</v>
      </c>
      <c r="L89" s="24">
        <f>SUM('Step 1'!L89:AI89)</f>
        <v>582789</v>
      </c>
      <c r="M89" s="24">
        <f>SUM('Step 1'!M89:AJ89)</f>
        <v>585224</v>
      </c>
      <c r="N89" s="24">
        <f>SUM('Step 1'!N89:AK89)</f>
        <v>588031</v>
      </c>
    </row>
    <row r="90" spans="1:14" x14ac:dyDescent="0.2">
      <c r="A90" t="s">
        <v>142</v>
      </c>
      <c r="B90" s="24">
        <f>SUM('Step 1'!B90:Y90)</f>
        <v>29475</v>
      </c>
      <c r="C90" s="24">
        <f>SUM('Step 1'!C90:Z90)</f>
        <v>29464</v>
      </c>
      <c r="D90" s="24">
        <f>SUM('Step 1'!D90:AA90)</f>
        <v>29393</v>
      </c>
      <c r="E90" s="24">
        <f>SUM('Step 1'!E90:AB90)</f>
        <v>29406</v>
      </c>
      <c r="F90" s="24">
        <f>SUM('Step 1'!F90:AC90)</f>
        <v>29434</v>
      </c>
      <c r="G90" s="24">
        <f>SUM('Step 1'!G90:AD90)</f>
        <v>29440</v>
      </c>
      <c r="H90" s="24">
        <f>SUM('Step 1'!H90:AE90)</f>
        <v>29529</v>
      </c>
      <c r="I90" s="24">
        <f>SUM('Step 1'!I90:AF90)</f>
        <v>29664</v>
      </c>
      <c r="J90" s="24">
        <f>SUM('Step 1'!J90:AG90)</f>
        <v>29719</v>
      </c>
      <c r="K90" s="24">
        <f>SUM('Step 1'!K90:AH90)</f>
        <v>29760</v>
      </c>
      <c r="L90" s="24">
        <f>SUM('Step 1'!L90:AI90)</f>
        <v>29795</v>
      </c>
      <c r="M90" s="24">
        <f>SUM('Step 1'!M90:AJ90)</f>
        <v>29829</v>
      </c>
      <c r="N90" s="24">
        <f>SUM('Step 1'!N90:AK90)</f>
        <v>29865</v>
      </c>
    </row>
    <row r="91" spans="1:14" x14ac:dyDescent="0.2">
      <c r="A91" t="s">
        <v>143</v>
      </c>
      <c r="B91" s="24">
        <f>SUM('Step 1'!B91:Y91)</f>
        <v>229015</v>
      </c>
      <c r="C91" s="24">
        <f>SUM('Step 1'!C91:Z91)</f>
        <v>228610</v>
      </c>
      <c r="D91" s="24">
        <f>SUM('Step 1'!D91:AA91)</f>
        <v>228260</v>
      </c>
      <c r="E91" s="24">
        <f>SUM('Step 1'!E91:AB91)</f>
        <v>227958</v>
      </c>
      <c r="F91" s="24">
        <f>SUM('Step 1'!F91:AC91)</f>
        <v>227411</v>
      </c>
      <c r="G91" s="24">
        <f>SUM('Step 1'!G91:AD91)</f>
        <v>227091</v>
      </c>
      <c r="H91" s="24">
        <f>SUM('Step 1'!H91:AE91)</f>
        <v>226484</v>
      </c>
      <c r="I91" s="24">
        <f>SUM('Step 1'!I91:AF91)</f>
        <v>225757</v>
      </c>
      <c r="J91" s="24">
        <f>SUM('Step 1'!J91:AG91)</f>
        <v>225182</v>
      </c>
      <c r="K91" s="24">
        <f>SUM('Step 1'!K91:AH91)</f>
        <v>224803</v>
      </c>
      <c r="L91" s="24">
        <f>SUM('Step 1'!L91:AI91)</f>
        <v>224522</v>
      </c>
      <c r="M91" s="24">
        <f>SUM('Step 1'!M91:AJ91)</f>
        <v>224308</v>
      </c>
      <c r="N91" s="24">
        <f>SUM('Step 1'!N91:AK91)</f>
        <v>224203</v>
      </c>
    </row>
    <row r="92" spans="1:14" x14ac:dyDescent="0.2">
      <c r="A92" t="s">
        <v>143</v>
      </c>
      <c r="B92" s="24">
        <f>SUM('Step 1'!B92:Y92)</f>
        <v>229015</v>
      </c>
      <c r="C92" s="24">
        <f>SUM('Step 1'!C92:Z92)</f>
        <v>228610</v>
      </c>
      <c r="D92" s="24">
        <f>SUM('Step 1'!D92:AA92)</f>
        <v>228260</v>
      </c>
      <c r="E92" s="24">
        <f>SUM('Step 1'!E92:AB92)</f>
        <v>227958</v>
      </c>
      <c r="F92" s="24">
        <f>SUM('Step 1'!F92:AC92)</f>
        <v>227411</v>
      </c>
      <c r="G92" s="24">
        <f>SUM('Step 1'!G92:AD92)</f>
        <v>227091</v>
      </c>
      <c r="H92" s="24">
        <f>SUM('Step 1'!H92:AE92)</f>
        <v>226484</v>
      </c>
      <c r="I92" s="24">
        <f>SUM('Step 1'!I92:AF92)</f>
        <v>225757</v>
      </c>
      <c r="J92" s="24">
        <f>SUM('Step 1'!J92:AG92)</f>
        <v>225182</v>
      </c>
      <c r="K92" s="24">
        <f>SUM('Step 1'!K92:AH92)</f>
        <v>224803</v>
      </c>
      <c r="L92" s="24">
        <f>SUM('Step 1'!L92:AI92)</f>
        <v>224522</v>
      </c>
      <c r="M92" s="24">
        <f>SUM('Step 1'!M92:AJ92)</f>
        <v>224308</v>
      </c>
      <c r="N92" s="24">
        <f>SUM('Step 1'!N92:AK92)</f>
        <v>224203</v>
      </c>
    </row>
    <row r="93" spans="1:14" x14ac:dyDescent="0.2">
      <c r="A93" t="s">
        <v>144</v>
      </c>
      <c r="B93" s="24">
        <f>SUM('Step 1'!B93:Y93)</f>
        <v>461007</v>
      </c>
      <c r="C93" s="24">
        <f>SUM('Step 1'!C93:Z93)</f>
        <v>460060</v>
      </c>
      <c r="D93" s="24">
        <f>SUM('Step 1'!D93:AA93)</f>
        <v>458910</v>
      </c>
      <c r="E93" s="24">
        <f>SUM('Step 1'!E93:AB93)</f>
        <v>458108</v>
      </c>
      <c r="F93" s="24">
        <f>SUM('Step 1'!F93:AC93)</f>
        <v>458202</v>
      </c>
      <c r="G93" s="24">
        <f>SUM('Step 1'!G93:AD93)</f>
        <v>458576</v>
      </c>
      <c r="H93" s="24">
        <f>SUM('Step 1'!H93:AE93)</f>
        <v>458565</v>
      </c>
      <c r="I93" s="24">
        <f>SUM('Step 1'!I93:AF93)</f>
        <v>458594</v>
      </c>
      <c r="J93" s="24">
        <f>SUM('Step 1'!J93:AG93)</f>
        <v>458523</v>
      </c>
      <c r="K93" s="24">
        <f>SUM('Step 1'!K93:AH93)</f>
        <v>458599</v>
      </c>
      <c r="L93" s="24">
        <f>SUM('Step 1'!L93:AI93)</f>
        <v>458538</v>
      </c>
      <c r="M93" s="24">
        <f>SUM('Step 1'!M93:AJ93)</f>
        <v>458602</v>
      </c>
      <c r="N93" s="24">
        <f>SUM('Step 1'!N93:AK93)</f>
        <v>458935</v>
      </c>
    </row>
    <row r="94" spans="1:14" x14ac:dyDescent="0.2">
      <c r="A94" t="s">
        <v>145</v>
      </c>
      <c r="B94" s="24">
        <f>SUM('Step 1'!B94:Y94)</f>
        <v>874725</v>
      </c>
      <c r="C94" s="24">
        <f>SUM('Step 1'!C94:Z94)</f>
        <v>872952</v>
      </c>
      <c r="D94" s="24">
        <f>SUM('Step 1'!D94:AA94)</f>
        <v>871009</v>
      </c>
      <c r="E94" s="24">
        <f>SUM('Step 1'!E94:AB94)</f>
        <v>869583</v>
      </c>
      <c r="F94" s="24">
        <f>SUM('Step 1'!F94:AC94)</f>
        <v>867649</v>
      </c>
      <c r="G94" s="24">
        <f>SUM('Step 1'!G94:AD94)</f>
        <v>866857</v>
      </c>
      <c r="H94" s="24">
        <f>SUM('Step 1'!H94:AE94)</f>
        <v>865397</v>
      </c>
      <c r="I94" s="24">
        <f>SUM('Step 1'!I94:AF94)</f>
        <v>864346</v>
      </c>
      <c r="J94" s="24">
        <f>SUM('Step 1'!J94:AG94)</f>
        <v>863519</v>
      </c>
      <c r="K94" s="24">
        <f>SUM('Step 1'!K94:AH94)</f>
        <v>863249</v>
      </c>
      <c r="L94" s="24">
        <f>SUM('Step 1'!L94:AI94)</f>
        <v>862992</v>
      </c>
      <c r="M94" s="24">
        <f>SUM('Step 1'!M94:AJ94)</f>
        <v>862987</v>
      </c>
      <c r="N94" s="24">
        <f>SUM('Step 1'!N94:AK94)</f>
        <v>863471</v>
      </c>
    </row>
    <row r="95" spans="1:14" x14ac:dyDescent="0.2">
      <c r="A95" t="s">
        <v>146</v>
      </c>
      <c r="B95" s="24">
        <f>SUM('Step 1'!B95:Y95)</f>
        <v>333356</v>
      </c>
      <c r="C95" s="24">
        <f>SUM('Step 1'!C95:Z95)</f>
        <v>333658</v>
      </c>
      <c r="D95" s="24">
        <f>SUM('Step 1'!D95:AA95)</f>
        <v>334148</v>
      </c>
      <c r="E95" s="24">
        <f>SUM('Step 1'!E95:AB95)</f>
        <v>334837</v>
      </c>
      <c r="F95" s="24">
        <f>SUM('Step 1'!F95:AC95)</f>
        <v>335696</v>
      </c>
      <c r="G95" s="24">
        <f>SUM('Step 1'!G95:AD95)</f>
        <v>336908</v>
      </c>
      <c r="H95" s="24">
        <f>SUM('Step 1'!H95:AE95)</f>
        <v>337880</v>
      </c>
      <c r="I95" s="24">
        <f>SUM('Step 1'!I95:AF95)</f>
        <v>338333</v>
      </c>
      <c r="J95" s="24">
        <f>SUM('Step 1'!J95:AG95)</f>
        <v>338894</v>
      </c>
      <c r="K95" s="24">
        <f>SUM('Step 1'!K95:AH95)</f>
        <v>339785</v>
      </c>
      <c r="L95" s="24">
        <f>SUM('Step 1'!L95:AI95)</f>
        <v>340661</v>
      </c>
      <c r="M95" s="24">
        <f>SUM('Step 1'!M95:AJ95)</f>
        <v>341501</v>
      </c>
      <c r="N95" s="24">
        <f>SUM('Step 1'!N95:AK95)</f>
        <v>342503</v>
      </c>
    </row>
    <row r="96" spans="1:14" x14ac:dyDescent="0.2">
      <c r="A96" t="s">
        <v>147</v>
      </c>
      <c r="B96" s="24">
        <f>SUM('Step 1'!B96:Y96)</f>
        <v>220931</v>
      </c>
      <c r="C96" s="24">
        <f>SUM('Step 1'!C96:Z96)</f>
        <v>220479</v>
      </c>
      <c r="D96" s="24">
        <f>SUM('Step 1'!D96:AA96)</f>
        <v>220003</v>
      </c>
      <c r="E96" s="24">
        <f>SUM('Step 1'!E96:AB96)</f>
        <v>219657</v>
      </c>
      <c r="F96" s="24">
        <f>SUM('Step 1'!F96:AC96)</f>
        <v>219507</v>
      </c>
      <c r="G96" s="24">
        <f>SUM('Step 1'!G96:AD96)</f>
        <v>219571</v>
      </c>
      <c r="H96" s="24">
        <f>SUM('Step 1'!H96:AE96)</f>
        <v>219530</v>
      </c>
      <c r="I96" s="24">
        <f>SUM('Step 1'!I96:AF96)</f>
        <v>219488</v>
      </c>
      <c r="J96" s="24">
        <f>SUM('Step 1'!J96:AG96)</f>
        <v>219404</v>
      </c>
      <c r="K96" s="24">
        <f>SUM('Step 1'!K96:AH96)</f>
        <v>219460</v>
      </c>
      <c r="L96" s="24">
        <f>SUM('Step 1'!L96:AI96)</f>
        <v>219511</v>
      </c>
      <c r="M96" s="24">
        <f>SUM('Step 1'!M96:AJ96)</f>
        <v>219533</v>
      </c>
      <c r="N96" s="24">
        <f>SUM('Step 1'!N96:AK96)</f>
        <v>219608</v>
      </c>
    </row>
    <row r="97" spans="1:14" x14ac:dyDescent="0.2">
      <c r="A97" t="s">
        <v>148</v>
      </c>
      <c r="B97" s="24">
        <f>SUM('Step 1'!B97:Y97)</f>
        <v>92283</v>
      </c>
      <c r="C97" s="24">
        <f>SUM('Step 1'!C97:Z97)</f>
        <v>92248</v>
      </c>
      <c r="D97" s="24">
        <f>SUM('Step 1'!D97:AA97)</f>
        <v>92165</v>
      </c>
      <c r="E97" s="24">
        <f>SUM('Step 1'!E97:AB97)</f>
        <v>92155</v>
      </c>
      <c r="F97" s="24">
        <f>SUM('Step 1'!F97:AC97)</f>
        <v>92258</v>
      </c>
      <c r="G97" s="24">
        <f>SUM('Step 1'!G97:AD97)</f>
        <v>92456</v>
      </c>
      <c r="H97" s="24">
        <f>SUM('Step 1'!H97:AE97)</f>
        <v>92588</v>
      </c>
      <c r="I97" s="24">
        <f>SUM('Step 1'!I97:AF97)</f>
        <v>92739</v>
      </c>
      <c r="J97" s="24">
        <f>SUM('Step 1'!J97:AG97)</f>
        <v>92829</v>
      </c>
      <c r="K97" s="24">
        <f>SUM('Step 1'!K97:AH97)</f>
        <v>93018</v>
      </c>
      <c r="L97" s="24">
        <f>SUM('Step 1'!L97:AI97)</f>
        <v>93171</v>
      </c>
      <c r="M97" s="24">
        <f>SUM('Step 1'!M97:AJ97)</f>
        <v>93298</v>
      </c>
      <c r="N97" s="24">
        <f>SUM('Step 1'!N97:AK97)</f>
        <v>93448</v>
      </c>
    </row>
    <row r="98" spans="1:14" x14ac:dyDescent="0.2">
      <c r="A98" t="s">
        <v>149</v>
      </c>
      <c r="B98" s="24">
        <f>SUM('Step 1'!B98:Y98)</f>
        <v>1006595</v>
      </c>
      <c r="C98" s="24">
        <f>SUM('Step 1'!C98:Z98)</f>
        <v>1005001</v>
      </c>
      <c r="D98" s="24">
        <f>SUM('Step 1'!D98:AA98)</f>
        <v>1003241</v>
      </c>
      <c r="E98" s="24">
        <f>SUM('Step 1'!E98:AB98)</f>
        <v>1001949</v>
      </c>
      <c r="F98" s="24">
        <f>SUM('Step 1'!F98:AC98)</f>
        <v>1000264</v>
      </c>
      <c r="G98" s="24">
        <f>SUM('Step 1'!G98:AD98)</f>
        <v>1000529</v>
      </c>
      <c r="H98" s="24">
        <f>SUM('Step 1'!H98:AE98)</f>
        <v>999453</v>
      </c>
      <c r="I98" s="24">
        <f>SUM('Step 1'!I98:AF98)</f>
        <v>999048</v>
      </c>
      <c r="J98" s="24">
        <f>SUM('Step 1'!J98:AG98)</f>
        <v>998851</v>
      </c>
      <c r="K98" s="24">
        <f>SUM('Step 1'!K98:AH98)</f>
        <v>998905</v>
      </c>
      <c r="L98" s="24">
        <f>SUM('Step 1'!L98:AI98)</f>
        <v>999021</v>
      </c>
      <c r="M98" s="24">
        <f>SUM('Step 1'!M98:AJ98)</f>
        <v>999326</v>
      </c>
      <c r="N98" s="24">
        <f>SUM('Step 1'!N98:AK98)</f>
        <v>999852</v>
      </c>
    </row>
    <row r="99" spans="1:14" x14ac:dyDescent="0.2">
      <c r="A99" t="s">
        <v>150</v>
      </c>
      <c r="B99" s="24">
        <f>SUM('Step 1'!B99:Y99)</f>
        <v>127248</v>
      </c>
      <c r="C99" s="24">
        <f>SUM('Step 1'!C99:Z99)</f>
        <v>127090</v>
      </c>
      <c r="D99" s="24">
        <f>SUM('Step 1'!D99:AA99)</f>
        <v>126866</v>
      </c>
      <c r="E99" s="24">
        <f>SUM('Step 1'!E99:AB99)</f>
        <v>126909</v>
      </c>
      <c r="F99" s="24">
        <f>SUM('Step 1'!F99:AC99)</f>
        <v>127206</v>
      </c>
      <c r="G99" s="24">
        <f>SUM('Step 1'!G99:AD99)</f>
        <v>127637</v>
      </c>
      <c r="H99" s="24">
        <f>SUM('Step 1'!H99:AE99)</f>
        <v>128024</v>
      </c>
      <c r="I99" s="24">
        <f>SUM('Step 1'!I99:AF99)</f>
        <v>128454</v>
      </c>
      <c r="J99" s="24">
        <f>SUM('Step 1'!J99:AG99)</f>
        <v>128736</v>
      </c>
      <c r="K99" s="24">
        <f>SUM('Step 1'!K99:AH99)</f>
        <v>129168</v>
      </c>
      <c r="L99" s="24">
        <f>SUM('Step 1'!L99:AI99)</f>
        <v>129572</v>
      </c>
      <c r="M99" s="24">
        <f>SUM('Step 1'!M99:AJ99)</f>
        <v>130038</v>
      </c>
      <c r="N99" s="24">
        <f>SUM('Step 1'!N99:AK99)</f>
        <v>130667</v>
      </c>
    </row>
    <row r="100" spans="1:14" x14ac:dyDescent="0.2">
      <c r="A100" t="s">
        <v>151</v>
      </c>
      <c r="B100" s="24">
        <f>SUM('Step 1'!B100:Y100)</f>
        <v>195971</v>
      </c>
      <c r="C100" s="24">
        <f>SUM('Step 1'!C100:Z100)</f>
        <v>195943</v>
      </c>
      <c r="D100" s="24">
        <f>SUM('Step 1'!D100:AA100)</f>
        <v>195897</v>
      </c>
      <c r="E100" s="24">
        <f>SUM('Step 1'!E100:AB100)</f>
        <v>196003</v>
      </c>
      <c r="F100" s="24">
        <f>SUM('Step 1'!F100:AC100)</f>
        <v>195960</v>
      </c>
      <c r="G100" s="24">
        <f>SUM('Step 1'!G100:AD100)</f>
        <v>196430</v>
      </c>
      <c r="H100" s="24">
        <f>SUM('Step 1'!H100:AE100)</f>
        <v>196836</v>
      </c>
      <c r="I100" s="24">
        <f>SUM('Step 1'!I100:AF100)</f>
        <v>197321</v>
      </c>
      <c r="J100" s="24">
        <f>SUM('Step 1'!J100:AG100)</f>
        <v>197820</v>
      </c>
      <c r="K100" s="24">
        <f>SUM('Step 1'!K100:AH100)</f>
        <v>198538</v>
      </c>
      <c r="L100" s="24">
        <f>SUM('Step 1'!L100:AI100)</f>
        <v>199260</v>
      </c>
      <c r="M100" s="24">
        <f>SUM('Step 1'!M100:AJ100)</f>
        <v>199952</v>
      </c>
      <c r="N100" s="24">
        <f>SUM('Step 1'!N100:AK100)</f>
        <v>200806</v>
      </c>
    </row>
    <row r="101" spans="1:14" x14ac:dyDescent="0.2">
      <c r="A101" t="s">
        <v>152</v>
      </c>
      <c r="B101" s="24">
        <f>SUM('Step 1'!B101:Y101)</f>
        <v>695489</v>
      </c>
      <c r="C101" s="24">
        <f>SUM('Step 1'!C101:Z101)</f>
        <v>694248</v>
      </c>
      <c r="D101" s="24">
        <f>SUM('Step 1'!D101:AA101)</f>
        <v>693036</v>
      </c>
      <c r="E101" s="24">
        <f>SUM('Step 1'!E101:AB101)</f>
        <v>692203</v>
      </c>
      <c r="F101" s="24">
        <f>SUM('Step 1'!F101:AC101)</f>
        <v>691898</v>
      </c>
      <c r="G101" s="24">
        <f>SUM('Step 1'!G101:AD101)</f>
        <v>692374</v>
      </c>
      <c r="H101" s="24">
        <f>SUM('Step 1'!H101:AE101)</f>
        <v>692402</v>
      </c>
      <c r="I101" s="24">
        <f>SUM('Step 1'!I101:AF101)</f>
        <v>692658</v>
      </c>
      <c r="J101" s="24">
        <f>SUM('Step 1'!J101:AG101)</f>
        <v>692627</v>
      </c>
      <c r="K101" s="24">
        <f>SUM('Step 1'!K101:AH101)</f>
        <v>692953</v>
      </c>
      <c r="L101" s="24">
        <f>SUM('Step 1'!L101:AI101)</f>
        <v>693567</v>
      </c>
      <c r="M101" s="24">
        <f>SUM('Step 1'!M101:AJ101)</f>
        <v>694234</v>
      </c>
      <c r="N101" s="24">
        <f>SUM('Step 1'!N101:AK101)</f>
        <v>695187</v>
      </c>
    </row>
    <row r="102" spans="1:14" x14ac:dyDescent="0.2">
      <c r="A102" t="s">
        <v>153</v>
      </c>
      <c r="B102" s="24">
        <f>SUM('Step 1'!B102:Y102)</f>
        <v>49077</v>
      </c>
      <c r="C102" s="24">
        <f>SUM('Step 1'!C102:Z102)</f>
        <v>49087</v>
      </c>
      <c r="D102" s="24">
        <f>SUM('Step 1'!D102:AA102)</f>
        <v>49098</v>
      </c>
      <c r="E102" s="24">
        <f>SUM('Step 1'!E102:AB102)</f>
        <v>49155</v>
      </c>
      <c r="F102" s="24">
        <f>SUM('Step 1'!F102:AC102)</f>
        <v>49338</v>
      </c>
      <c r="G102" s="24">
        <f>SUM('Step 1'!G102:AD102)</f>
        <v>49636</v>
      </c>
      <c r="H102" s="24">
        <f>SUM('Step 1'!H102:AE102)</f>
        <v>49856</v>
      </c>
      <c r="I102" s="24">
        <f>SUM('Step 1'!I102:AF102)</f>
        <v>50103</v>
      </c>
      <c r="J102" s="24">
        <f>SUM('Step 1'!J102:AG102)</f>
        <v>50349</v>
      </c>
      <c r="K102" s="24">
        <f>SUM('Step 1'!K102:AH102)</f>
        <v>50638</v>
      </c>
      <c r="L102" s="24">
        <f>SUM('Step 1'!L102:AI102)</f>
        <v>50926</v>
      </c>
      <c r="M102" s="24">
        <f>SUM('Step 1'!M102:AJ102)</f>
        <v>51221</v>
      </c>
      <c r="N102" s="24">
        <f>SUM('Step 1'!N102:AK102)</f>
        <v>51523</v>
      </c>
    </row>
    <row r="103" spans="1:14" x14ac:dyDescent="0.2">
      <c r="A103" t="s">
        <v>153</v>
      </c>
      <c r="B103" s="24">
        <f>SUM('Step 1'!B103:Y103)</f>
        <v>49077</v>
      </c>
      <c r="C103" s="24">
        <f>SUM('Step 1'!C103:Z103)</f>
        <v>49087</v>
      </c>
      <c r="D103" s="24">
        <f>SUM('Step 1'!D103:AA103)</f>
        <v>49098</v>
      </c>
      <c r="E103" s="24">
        <f>SUM('Step 1'!E103:AB103)</f>
        <v>49155</v>
      </c>
      <c r="F103" s="24">
        <f>SUM('Step 1'!F103:AC103)</f>
        <v>49338</v>
      </c>
      <c r="G103" s="24">
        <f>SUM('Step 1'!G103:AD103)</f>
        <v>49636</v>
      </c>
      <c r="H103" s="24">
        <f>SUM('Step 1'!H103:AE103)</f>
        <v>49856</v>
      </c>
      <c r="I103" s="24">
        <f>SUM('Step 1'!I103:AF103)</f>
        <v>50103</v>
      </c>
      <c r="J103" s="24">
        <f>SUM('Step 1'!J103:AG103)</f>
        <v>50349</v>
      </c>
      <c r="K103" s="24">
        <f>SUM('Step 1'!K103:AH103)</f>
        <v>50638</v>
      </c>
      <c r="L103" s="24">
        <f>SUM('Step 1'!L103:AI103)</f>
        <v>50926</v>
      </c>
      <c r="M103" s="24">
        <f>SUM('Step 1'!M103:AJ103)</f>
        <v>51221</v>
      </c>
      <c r="N103" s="24">
        <f>SUM('Step 1'!N103:AK103)</f>
        <v>51523</v>
      </c>
    </row>
    <row r="104" spans="1:14" x14ac:dyDescent="0.2">
      <c r="A104" t="s">
        <v>154</v>
      </c>
      <c r="B104" s="24">
        <f>SUM('Step 1'!B104:Y104)</f>
        <v>5398784</v>
      </c>
      <c r="C104" s="24">
        <f>SUM('Step 1'!C104:Z104)</f>
        <v>5389416</v>
      </c>
      <c r="D104" s="24">
        <f>SUM('Step 1'!D104:AA104)</f>
        <v>5379897</v>
      </c>
      <c r="E104" s="24">
        <f>SUM('Step 1'!E104:AB104)</f>
        <v>5373489</v>
      </c>
      <c r="F104" s="24">
        <f>SUM('Step 1'!F104:AC104)</f>
        <v>5371216</v>
      </c>
      <c r="G104" s="24">
        <f>SUM('Step 1'!G104:AD104)</f>
        <v>5374780</v>
      </c>
      <c r="H104" s="24">
        <f>SUM('Step 1'!H104:AE104)</f>
        <v>5374635</v>
      </c>
      <c r="I104" s="24">
        <f>SUM('Step 1'!I104:AF104)</f>
        <v>5375915</v>
      </c>
      <c r="J104" s="24">
        <f>SUM('Step 1'!J104:AG104)</f>
        <v>5374915</v>
      </c>
      <c r="K104" s="24">
        <f>SUM('Step 1'!K104:AH104)</f>
        <v>5376884</v>
      </c>
      <c r="L104" s="24">
        <f>SUM('Step 1'!L104:AI104)</f>
        <v>5380770</v>
      </c>
      <c r="M104" s="24">
        <f>SUM('Step 1'!M104:AJ104)</f>
        <v>5385279</v>
      </c>
      <c r="N104" s="24">
        <f>SUM('Step 1'!N104:AK104)</f>
        <v>5391935</v>
      </c>
    </row>
    <row r="105" spans="1:14" x14ac:dyDescent="0.2">
      <c r="A105" t="s">
        <v>155</v>
      </c>
      <c r="B105" s="24">
        <f>SUM('Step 1'!B105:Y105)</f>
        <v>479040</v>
      </c>
      <c r="C105" s="24">
        <f>SUM('Step 1'!C105:Z105)</f>
        <v>479296</v>
      </c>
      <c r="D105" s="24">
        <f>SUM('Step 1'!D105:AA105)</f>
        <v>479496</v>
      </c>
      <c r="E105" s="24">
        <f>SUM('Step 1'!E105:AB105)</f>
        <v>480216</v>
      </c>
      <c r="F105" s="24">
        <f>SUM('Step 1'!F105:AC105)</f>
        <v>481484</v>
      </c>
      <c r="G105" s="24">
        <f>SUM('Step 1'!G105:AD105)</f>
        <v>482946</v>
      </c>
      <c r="H105" s="24">
        <f>SUM('Step 1'!H105:AE105)</f>
        <v>484118</v>
      </c>
      <c r="I105" s="24">
        <f>SUM('Step 1'!I105:AF105)</f>
        <v>485470</v>
      </c>
      <c r="J105" s="24">
        <f>SUM('Step 1'!J105:AG105)</f>
        <v>486889</v>
      </c>
      <c r="K105" s="24">
        <f>SUM('Step 1'!K105:AH105)</f>
        <v>488581</v>
      </c>
      <c r="L105" s="24">
        <f>SUM('Step 1'!L105:AI105)</f>
        <v>490140</v>
      </c>
      <c r="M105" s="24">
        <f>SUM('Step 1'!M105:AJ105)</f>
        <v>491788</v>
      </c>
      <c r="N105" s="24">
        <f>SUM('Step 1'!N105:AK105)</f>
        <v>493722</v>
      </c>
    </row>
    <row r="106" spans="1:14" x14ac:dyDescent="0.2">
      <c r="A106" t="s">
        <v>156</v>
      </c>
      <c r="B106" s="24">
        <f>SUM('Step 1'!B106:Y106)</f>
        <v>123581</v>
      </c>
      <c r="C106" s="24">
        <f>SUM('Step 1'!C106:Z106)</f>
        <v>123394</v>
      </c>
      <c r="D106" s="24">
        <f>SUM('Step 1'!D106:AA106)</f>
        <v>123201</v>
      </c>
      <c r="E106" s="24">
        <f>SUM('Step 1'!E106:AB106)</f>
        <v>123133</v>
      </c>
      <c r="F106" s="24">
        <f>SUM('Step 1'!F106:AC106)</f>
        <v>123090</v>
      </c>
      <c r="G106" s="24">
        <f>SUM('Step 1'!G106:AD106)</f>
        <v>123189</v>
      </c>
      <c r="H106" s="24">
        <f>SUM('Step 1'!H106:AE106)</f>
        <v>123257</v>
      </c>
      <c r="I106" s="24">
        <f>SUM('Step 1'!I106:AF106)</f>
        <v>123421</v>
      </c>
      <c r="J106" s="24">
        <f>SUM('Step 1'!J106:AG106)</f>
        <v>123509</v>
      </c>
      <c r="K106" s="24">
        <f>SUM('Step 1'!K106:AH106)</f>
        <v>123693</v>
      </c>
      <c r="L106" s="24">
        <f>SUM('Step 1'!L106:AI106)</f>
        <v>123839</v>
      </c>
      <c r="M106" s="24">
        <f>SUM('Step 1'!M106:AJ106)</f>
        <v>123993</v>
      </c>
      <c r="N106" s="24">
        <f>SUM('Step 1'!N106:AK106)</f>
        <v>124231</v>
      </c>
    </row>
    <row r="107" spans="1:14" x14ac:dyDescent="0.2">
      <c r="A107" t="s">
        <v>157</v>
      </c>
      <c r="B107" s="24">
        <f>SUM('Step 1'!B107:Y107)</f>
        <v>846714</v>
      </c>
      <c r="C107" s="24">
        <f>SUM('Step 1'!C107:Z107)</f>
        <v>844995</v>
      </c>
      <c r="D107" s="24">
        <f>SUM('Step 1'!D107:AA107)</f>
        <v>843170</v>
      </c>
      <c r="E107" s="24">
        <f>SUM('Step 1'!E107:AB107)</f>
        <v>842057</v>
      </c>
      <c r="F107" s="24">
        <f>SUM('Step 1'!F107:AC107)</f>
        <v>840803</v>
      </c>
      <c r="G107" s="24">
        <f>SUM('Step 1'!G107:AD107)</f>
        <v>840345</v>
      </c>
      <c r="H107" s="24">
        <f>SUM('Step 1'!H107:AE107)</f>
        <v>839258</v>
      </c>
      <c r="I107" s="24">
        <f>SUM('Step 1'!I107:AF107)</f>
        <v>838426</v>
      </c>
      <c r="J107" s="24">
        <f>SUM('Step 1'!J107:AG107)</f>
        <v>837609</v>
      </c>
      <c r="K107" s="24">
        <f>SUM('Step 1'!K107:AH107)</f>
        <v>837325</v>
      </c>
      <c r="L107" s="24">
        <f>SUM('Step 1'!L107:AI107)</f>
        <v>837313</v>
      </c>
      <c r="M107" s="24">
        <f>SUM('Step 1'!M107:AJ107)</f>
        <v>837372</v>
      </c>
      <c r="N107" s="24">
        <f>SUM('Step 1'!N107:AK107)</f>
        <v>837869</v>
      </c>
    </row>
    <row r="108" spans="1:14" x14ac:dyDescent="0.2">
      <c r="A108" t="s">
        <v>157</v>
      </c>
      <c r="B108" s="24">
        <f>SUM('Step 1'!B108:Y108)</f>
        <v>846714</v>
      </c>
      <c r="C108" s="24">
        <f>SUM('Step 1'!C108:Z108)</f>
        <v>844995</v>
      </c>
      <c r="D108" s="24">
        <f>SUM('Step 1'!D108:AA108)</f>
        <v>843170</v>
      </c>
      <c r="E108" s="24">
        <f>SUM('Step 1'!E108:AB108)</f>
        <v>842057</v>
      </c>
      <c r="F108" s="24">
        <f>SUM('Step 1'!F108:AC108)</f>
        <v>840803</v>
      </c>
      <c r="G108" s="24">
        <f>SUM('Step 1'!G108:AD108)</f>
        <v>840345</v>
      </c>
      <c r="H108" s="24">
        <f>SUM('Step 1'!H108:AE108)</f>
        <v>839258</v>
      </c>
      <c r="I108" s="24">
        <f>SUM('Step 1'!I108:AF108)</f>
        <v>838426</v>
      </c>
      <c r="J108" s="24">
        <f>SUM('Step 1'!J108:AG108)</f>
        <v>837609</v>
      </c>
      <c r="K108" s="24">
        <f>SUM('Step 1'!K108:AH108)</f>
        <v>837325</v>
      </c>
      <c r="L108" s="24">
        <f>SUM('Step 1'!L108:AI108)</f>
        <v>837313</v>
      </c>
      <c r="M108" s="24">
        <f>SUM('Step 1'!M108:AJ108)</f>
        <v>837372</v>
      </c>
      <c r="N108" s="24">
        <f>SUM('Step 1'!N108:AK108)</f>
        <v>837869</v>
      </c>
    </row>
    <row r="109" spans="1:14" x14ac:dyDescent="0.2">
      <c r="A109" t="s">
        <v>158</v>
      </c>
      <c r="B109" s="24">
        <f>SUM('Step 1'!B109:Y109)</f>
        <v>2879145</v>
      </c>
      <c r="C109" s="24">
        <f>SUM('Step 1'!C109:Z109)</f>
        <v>2873216</v>
      </c>
      <c r="D109" s="24">
        <f>SUM('Step 1'!D109:AA109)</f>
        <v>2866592</v>
      </c>
      <c r="E109" s="24">
        <f>SUM('Step 1'!E109:AB109)</f>
        <v>2862717</v>
      </c>
      <c r="F109" s="24">
        <f>SUM('Step 1'!F109:AC109)</f>
        <v>2860277</v>
      </c>
      <c r="G109" s="24">
        <f>SUM('Step 1'!G109:AD109)</f>
        <v>2859992</v>
      </c>
      <c r="H109" s="24">
        <f>SUM('Step 1'!H109:AE109)</f>
        <v>2857834</v>
      </c>
      <c r="I109" s="24">
        <f>SUM('Step 1'!I109:AF109)</f>
        <v>2856622</v>
      </c>
      <c r="J109" s="24">
        <f>SUM('Step 1'!J109:AG109)</f>
        <v>2854887</v>
      </c>
      <c r="K109" s="24">
        <f>SUM('Step 1'!K109:AH109)</f>
        <v>2854726</v>
      </c>
      <c r="L109" s="24">
        <f>SUM('Step 1'!L109:AI109)</f>
        <v>2855094</v>
      </c>
      <c r="M109" s="24">
        <f>SUM('Step 1'!M109:AJ109)</f>
        <v>2855453</v>
      </c>
      <c r="N109" s="24">
        <f>SUM('Step 1'!N109:AK109)</f>
        <v>2857346</v>
      </c>
    </row>
    <row r="110" spans="1:14" x14ac:dyDescent="0.2">
      <c r="A110" t="s">
        <v>159</v>
      </c>
      <c r="B110" s="24">
        <f>SUM('Step 1'!B110:Y110)</f>
        <v>175981</v>
      </c>
      <c r="C110" s="24">
        <f>SUM('Step 1'!C110:Z110)</f>
        <v>175897</v>
      </c>
      <c r="D110" s="24">
        <f>SUM('Step 1'!D110:AA110)</f>
        <v>175732</v>
      </c>
      <c r="E110" s="24">
        <f>SUM('Step 1'!E110:AB110)</f>
        <v>175736</v>
      </c>
      <c r="F110" s="24">
        <f>SUM('Step 1'!F110:AC110)</f>
        <v>176113</v>
      </c>
      <c r="G110" s="24">
        <f>SUM('Step 1'!G110:AD110)</f>
        <v>176567</v>
      </c>
      <c r="H110" s="24">
        <f>SUM('Step 1'!H110:AE110)</f>
        <v>176900</v>
      </c>
      <c r="I110" s="24">
        <f>SUM('Step 1'!I110:AF110)</f>
        <v>177362</v>
      </c>
      <c r="J110" s="24">
        <f>SUM('Step 1'!J110:AG110)</f>
        <v>177676</v>
      </c>
      <c r="K110" s="24">
        <f>SUM('Step 1'!K110:AH110)</f>
        <v>178111</v>
      </c>
      <c r="L110" s="24">
        <f>SUM('Step 1'!L110:AI110)</f>
        <v>178484</v>
      </c>
      <c r="M110" s="24">
        <f>SUM('Step 1'!M110:AJ110)</f>
        <v>178843</v>
      </c>
      <c r="N110" s="24">
        <f>SUM('Step 1'!N110:AK110)</f>
        <v>179260</v>
      </c>
    </row>
    <row r="111" spans="1:14" x14ac:dyDescent="0.2">
      <c r="A111" t="s">
        <v>160</v>
      </c>
      <c r="B111" s="24">
        <f>SUM('Step 1'!B111:Y111)</f>
        <v>230161</v>
      </c>
      <c r="C111" s="24">
        <f>SUM('Step 1'!C111:Z111)</f>
        <v>229828</v>
      </c>
      <c r="D111" s="24">
        <f>SUM('Step 1'!D111:AA111)</f>
        <v>229494</v>
      </c>
      <c r="E111" s="24">
        <f>SUM('Step 1'!E111:AB111)</f>
        <v>229276</v>
      </c>
      <c r="F111" s="24">
        <f>SUM('Step 1'!F111:AC111)</f>
        <v>229035</v>
      </c>
      <c r="G111" s="24">
        <f>SUM('Step 1'!G111:AD111)</f>
        <v>228970</v>
      </c>
      <c r="H111" s="24">
        <f>SUM('Step 1'!H111:AE111)</f>
        <v>228660</v>
      </c>
      <c r="I111" s="24">
        <f>SUM('Step 1'!I111:AF111)</f>
        <v>228452</v>
      </c>
      <c r="J111" s="24">
        <f>SUM('Step 1'!J111:AG111)</f>
        <v>228186</v>
      </c>
      <c r="K111" s="24">
        <f>SUM('Step 1'!K111:AH111)</f>
        <v>228113</v>
      </c>
      <c r="L111" s="24">
        <f>SUM('Step 1'!L111:AI111)</f>
        <v>228159</v>
      </c>
      <c r="M111" s="24">
        <f>SUM('Step 1'!M111:AJ111)</f>
        <v>228244</v>
      </c>
      <c r="N111" s="24">
        <f>SUM('Step 1'!N111:AK111)</f>
        <v>228433</v>
      </c>
    </row>
    <row r="112" spans="1:14" x14ac:dyDescent="0.2">
      <c r="A112" t="s">
        <v>160</v>
      </c>
      <c r="B112" s="24">
        <f>SUM('Step 1'!B112:Y112)</f>
        <v>230161</v>
      </c>
      <c r="C112" s="24">
        <f>SUM('Step 1'!C112:Z112)</f>
        <v>229828</v>
      </c>
      <c r="D112" s="24">
        <f>SUM('Step 1'!D112:AA112)</f>
        <v>229494</v>
      </c>
      <c r="E112" s="24">
        <f>SUM('Step 1'!E112:AB112)</f>
        <v>229276</v>
      </c>
      <c r="F112" s="24">
        <f>SUM('Step 1'!F112:AC112)</f>
        <v>229035</v>
      </c>
      <c r="G112" s="24">
        <f>SUM('Step 1'!G112:AD112)</f>
        <v>228970</v>
      </c>
      <c r="H112" s="24">
        <f>SUM('Step 1'!H112:AE112)</f>
        <v>228660</v>
      </c>
      <c r="I112" s="24">
        <f>SUM('Step 1'!I112:AF112)</f>
        <v>228452</v>
      </c>
      <c r="J112" s="24">
        <f>SUM('Step 1'!J112:AG112)</f>
        <v>228186</v>
      </c>
      <c r="K112" s="24">
        <f>SUM('Step 1'!K112:AH112)</f>
        <v>228113</v>
      </c>
      <c r="L112" s="24">
        <f>SUM('Step 1'!L112:AI112)</f>
        <v>228159</v>
      </c>
      <c r="M112" s="24">
        <f>SUM('Step 1'!M112:AJ112)</f>
        <v>228244</v>
      </c>
      <c r="N112" s="24">
        <f>SUM('Step 1'!N112:AK112)</f>
        <v>228433</v>
      </c>
    </row>
    <row r="113" spans="1:14" x14ac:dyDescent="0.2">
      <c r="A113" t="s">
        <v>161</v>
      </c>
      <c r="B113" s="24">
        <f>SUM('Step 1'!B113:Y113)</f>
        <v>509866</v>
      </c>
      <c r="C113" s="24">
        <f>SUM('Step 1'!C113:Z113)</f>
        <v>509073</v>
      </c>
      <c r="D113" s="24">
        <f>SUM('Step 1'!D113:AA113)</f>
        <v>508280</v>
      </c>
      <c r="E113" s="24">
        <f>SUM('Step 1'!E113:AB113)</f>
        <v>507701</v>
      </c>
      <c r="F113" s="24">
        <f>SUM('Step 1'!F113:AC113)</f>
        <v>507192</v>
      </c>
      <c r="G113" s="24">
        <f>SUM('Step 1'!G113:AD113)</f>
        <v>507134</v>
      </c>
      <c r="H113" s="24">
        <f>SUM('Step 1'!H113:AE113)</f>
        <v>506672</v>
      </c>
      <c r="I113" s="24">
        <f>SUM('Step 1'!I113:AF113)</f>
        <v>506313</v>
      </c>
      <c r="J113" s="24">
        <f>SUM('Step 1'!J113:AG113)</f>
        <v>505867</v>
      </c>
      <c r="K113" s="24">
        <f>SUM('Step 1'!K113:AH113)</f>
        <v>505789</v>
      </c>
      <c r="L113" s="24">
        <f>SUM('Step 1'!L113:AI113)</f>
        <v>505961</v>
      </c>
      <c r="M113" s="24">
        <f>SUM('Step 1'!M113:AJ113)</f>
        <v>506254</v>
      </c>
      <c r="N113" s="24">
        <f>SUM('Step 1'!N113:AK113)</f>
        <v>506767</v>
      </c>
    </row>
    <row r="114" spans="1:14" x14ac:dyDescent="0.2">
      <c r="A114" t="s">
        <v>161</v>
      </c>
      <c r="B114" s="24">
        <f>SUM('Step 1'!B114:Y114)</f>
        <v>509866</v>
      </c>
      <c r="C114" s="24">
        <f>SUM('Step 1'!C114:Z114)</f>
        <v>509073</v>
      </c>
      <c r="D114" s="24">
        <f>SUM('Step 1'!D114:AA114)</f>
        <v>508280</v>
      </c>
      <c r="E114" s="24">
        <f>SUM('Step 1'!E114:AB114)</f>
        <v>507701</v>
      </c>
      <c r="F114" s="24">
        <f>SUM('Step 1'!F114:AC114)</f>
        <v>507192</v>
      </c>
      <c r="G114" s="24">
        <f>SUM('Step 1'!G114:AD114)</f>
        <v>507134</v>
      </c>
      <c r="H114" s="24">
        <f>SUM('Step 1'!H114:AE114)</f>
        <v>506672</v>
      </c>
      <c r="I114" s="24">
        <f>SUM('Step 1'!I114:AF114)</f>
        <v>506313</v>
      </c>
      <c r="J114" s="24">
        <f>SUM('Step 1'!J114:AG114)</f>
        <v>505867</v>
      </c>
      <c r="K114" s="24">
        <f>SUM('Step 1'!K114:AH114)</f>
        <v>505789</v>
      </c>
      <c r="L114" s="24">
        <f>SUM('Step 1'!L114:AI114)</f>
        <v>505961</v>
      </c>
      <c r="M114" s="24">
        <f>SUM('Step 1'!M114:AJ114)</f>
        <v>506254</v>
      </c>
      <c r="N114" s="24">
        <f>SUM('Step 1'!N114:AK114)</f>
        <v>506767</v>
      </c>
    </row>
    <row r="115" spans="1:14" x14ac:dyDescent="0.2">
      <c r="A115" t="s">
        <v>162</v>
      </c>
      <c r="B115" s="24">
        <f>SUM('Step 1'!B115:Y115)</f>
        <v>134150</v>
      </c>
      <c r="C115" s="24">
        <f>SUM('Step 1'!C115:Z115)</f>
        <v>134388</v>
      </c>
      <c r="D115" s="24">
        <f>SUM('Step 1'!D115:AA115)</f>
        <v>134575</v>
      </c>
      <c r="E115" s="24">
        <f>SUM('Step 1'!E115:AB115)</f>
        <v>134854</v>
      </c>
      <c r="F115" s="24">
        <f>SUM('Step 1'!F115:AC115)</f>
        <v>134870</v>
      </c>
      <c r="G115" s="24">
        <f>SUM('Step 1'!G115:AD115)</f>
        <v>135154</v>
      </c>
      <c r="H115" s="24">
        <f>SUM('Step 1'!H115:AE115)</f>
        <v>135268</v>
      </c>
      <c r="I115" s="24">
        <f>SUM('Step 1'!I115:AF115)</f>
        <v>135322</v>
      </c>
      <c r="J115" s="24">
        <f>SUM('Step 1'!J115:AG115)</f>
        <v>135510</v>
      </c>
      <c r="K115" s="24">
        <f>SUM('Step 1'!K115:AH115)</f>
        <v>135879</v>
      </c>
      <c r="L115" s="24">
        <f>SUM('Step 1'!L115:AI115)</f>
        <v>136297</v>
      </c>
      <c r="M115" s="24">
        <f>SUM('Step 1'!M115:AJ115)</f>
        <v>136770</v>
      </c>
      <c r="N115" s="24">
        <f>SUM('Step 1'!N115:AK115)</f>
        <v>137341</v>
      </c>
    </row>
    <row r="116" spans="1:14" x14ac:dyDescent="0.2">
      <c r="A116" t="s">
        <v>162</v>
      </c>
      <c r="B116" s="24">
        <f>SUM('Step 1'!B116:Y116)</f>
        <v>134150</v>
      </c>
      <c r="C116" s="24">
        <f>SUM('Step 1'!C116:Z116)</f>
        <v>134388</v>
      </c>
      <c r="D116" s="24">
        <f>SUM('Step 1'!D116:AA116)</f>
        <v>134575</v>
      </c>
      <c r="E116" s="24">
        <f>SUM('Step 1'!E116:AB116)</f>
        <v>134854</v>
      </c>
      <c r="F116" s="24">
        <f>SUM('Step 1'!F116:AC116)</f>
        <v>134870</v>
      </c>
      <c r="G116" s="24">
        <f>SUM('Step 1'!G116:AD116)</f>
        <v>135154</v>
      </c>
      <c r="H116" s="24">
        <f>SUM('Step 1'!H116:AE116)</f>
        <v>135268</v>
      </c>
      <c r="I116" s="24">
        <f>SUM('Step 1'!I116:AF116)</f>
        <v>135322</v>
      </c>
      <c r="J116" s="24">
        <f>SUM('Step 1'!J116:AG116)</f>
        <v>135510</v>
      </c>
      <c r="K116" s="24">
        <f>SUM('Step 1'!K116:AH116)</f>
        <v>135879</v>
      </c>
      <c r="L116" s="24">
        <f>SUM('Step 1'!L116:AI116)</f>
        <v>136297</v>
      </c>
      <c r="M116" s="24">
        <f>SUM('Step 1'!M116:AJ116)</f>
        <v>136770</v>
      </c>
      <c r="N116" s="24">
        <f>SUM('Step 1'!N116:AK116)</f>
        <v>137341</v>
      </c>
    </row>
    <row r="117" spans="1:14" x14ac:dyDescent="0.2">
      <c r="A117" t="s">
        <v>163</v>
      </c>
      <c r="B117" s="24">
        <f>SUM('Step 1'!B117:Y117)</f>
        <v>701519</v>
      </c>
      <c r="C117" s="24">
        <f>SUM('Step 1'!C117:Z117)</f>
        <v>702650</v>
      </c>
      <c r="D117" s="24">
        <f>SUM('Step 1'!D117:AA117)</f>
        <v>703562</v>
      </c>
      <c r="E117" s="24">
        <f>SUM('Step 1'!E117:AB117)</f>
        <v>705016</v>
      </c>
      <c r="F117" s="24">
        <f>SUM('Step 1'!F117:AC117)</f>
        <v>705858</v>
      </c>
      <c r="G117" s="24">
        <f>SUM('Step 1'!G117:AD117)</f>
        <v>708285</v>
      </c>
      <c r="H117" s="24">
        <f>SUM('Step 1'!H117:AE117)</f>
        <v>710000</v>
      </c>
      <c r="I117" s="24">
        <f>SUM('Step 1'!I117:AF117)</f>
        <v>711550</v>
      </c>
      <c r="J117" s="24">
        <f>SUM('Step 1'!J117:AG117)</f>
        <v>713514</v>
      </c>
      <c r="K117" s="24">
        <f>SUM('Step 1'!K117:AH117)</f>
        <v>716256</v>
      </c>
      <c r="L117" s="24">
        <f>SUM('Step 1'!L117:AI117)</f>
        <v>719086</v>
      </c>
      <c r="M117" s="24">
        <f>SUM('Step 1'!M117:AJ117)</f>
        <v>721994</v>
      </c>
      <c r="N117" s="24">
        <f>SUM('Step 1'!N117:AK117)</f>
        <v>725372</v>
      </c>
    </row>
    <row r="118" spans="1:14" x14ac:dyDescent="0.2">
      <c r="A118" t="s">
        <v>164</v>
      </c>
      <c r="B118" s="24">
        <f>SUM('Step 1'!B118:Y118)</f>
        <v>95449</v>
      </c>
      <c r="C118" s="24">
        <f>SUM('Step 1'!C118:Z118)</f>
        <v>95242</v>
      </c>
      <c r="D118" s="24">
        <f>SUM('Step 1'!D118:AA118)</f>
        <v>95003</v>
      </c>
      <c r="E118" s="24">
        <f>SUM('Step 1'!E118:AB118)</f>
        <v>94826</v>
      </c>
      <c r="F118" s="24">
        <f>SUM('Step 1'!F118:AC118)</f>
        <v>94824</v>
      </c>
      <c r="G118" s="24">
        <f>SUM('Step 1'!G118:AD118)</f>
        <v>94915</v>
      </c>
      <c r="H118" s="24">
        <f>SUM('Step 1'!H118:AE118)</f>
        <v>94914</v>
      </c>
      <c r="I118" s="24">
        <f>SUM('Step 1'!I118:AF118)</f>
        <v>94937</v>
      </c>
      <c r="J118" s="24">
        <f>SUM('Step 1'!J118:AG118)</f>
        <v>94939</v>
      </c>
      <c r="K118" s="24">
        <f>SUM('Step 1'!K118:AH118)</f>
        <v>94986</v>
      </c>
      <c r="L118" s="24">
        <f>SUM('Step 1'!L118:AI118)</f>
        <v>95006</v>
      </c>
      <c r="M118" s="24">
        <f>SUM('Step 1'!M118:AJ118)</f>
        <v>95029</v>
      </c>
      <c r="N118" s="24">
        <f>SUM('Step 1'!N118:AK118)</f>
        <v>95091</v>
      </c>
    </row>
    <row r="119" spans="1:14" x14ac:dyDescent="0.2">
      <c r="A119" t="s">
        <v>165</v>
      </c>
      <c r="B119" s="24">
        <f>SUM('Step 1'!B119:Y119)</f>
        <v>301227</v>
      </c>
      <c r="C119" s="24">
        <f>SUM('Step 1'!C119:Z119)</f>
        <v>301398</v>
      </c>
      <c r="D119" s="24">
        <f>SUM('Step 1'!D119:AA119)</f>
        <v>301365</v>
      </c>
      <c r="E119" s="24">
        <f>SUM('Step 1'!E119:AB119)</f>
        <v>301659</v>
      </c>
      <c r="F119" s="24">
        <f>SUM('Step 1'!F119:AC119)</f>
        <v>302156</v>
      </c>
      <c r="G119" s="24">
        <f>SUM('Step 1'!G119:AD119)</f>
        <v>303132</v>
      </c>
      <c r="H119" s="24">
        <f>SUM('Step 1'!H119:AE119)</f>
        <v>303967</v>
      </c>
      <c r="I119" s="24">
        <f>SUM('Step 1'!I119:AF119)</f>
        <v>304931</v>
      </c>
      <c r="J119" s="24">
        <f>SUM('Step 1'!J119:AG119)</f>
        <v>305923</v>
      </c>
      <c r="K119" s="24">
        <f>SUM('Step 1'!K119:AH119)</f>
        <v>307079</v>
      </c>
      <c r="L119" s="24">
        <f>SUM('Step 1'!L119:AI119)</f>
        <v>308199</v>
      </c>
      <c r="M119" s="24">
        <f>SUM('Step 1'!M119:AJ119)</f>
        <v>309373</v>
      </c>
      <c r="N119" s="24">
        <f>SUM('Step 1'!N119:AK119)</f>
        <v>310787</v>
      </c>
    </row>
    <row r="120" spans="1:14" x14ac:dyDescent="0.2">
      <c r="A120" t="s">
        <v>166</v>
      </c>
      <c r="B120" s="24">
        <f>SUM('Step 1'!B120:Y120)</f>
        <v>122869</v>
      </c>
      <c r="C120" s="24">
        <f>SUM('Step 1'!C120:Z120)</f>
        <v>122817</v>
      </c>
      <c r="D120" s="24">
        <f>SUM('Step 1'!D120:AA120)</f>
        <v>122753</v>
      </c>
      <c r="E120" s="24">
        <f>SUM('Step 1'!E120:AB120)</f>
        <v>122814</v>
      </c>
      <c r="F120" s="24">
        <f>SUM('Step 1'!F120:AC120)</f>
        <v>123045</v>
      </c>
      <c r="G120" s="24">
        <f>SUM('Step 1'!G120:AD120)</f>
        <v>123350</v>
      </c>
      <c r="H120" s="24">
        <f>SUM('Step 1'!H120:AE120)</f>
        <v>123585</v>
      </c>
      <c r="I120" s="24">
        <f>SUM('Step 1'!I120:AF120)</f>
        <v>123927</v>
      </c>
      <c r="J120" s="24">
        <f>SUM('Step 1'!J120:AG120)</f>
        <v>124202</v>
      </c>
      <c r="K120" s="24">
        <f>SUM('Step 1'!K120:AH120)</f>
        <v>124580</v>
      </c>
      <c r="L120" s="24">
        <f>SUM('Step 1'!L120:AI120)</f>
        <v>124916</v>
      </c>
      <c r="M120" s="24">
        <f>SUM('Step 1'!M120:AJ120)</f>
        <v>125221</v>
      </c>
      <c r="N120" s="24">
        <f>SUM('Step 1'!N120:AK120)</f>
        <v>125586</v>
      </c>
    </row>
    <row r="121" spans="1:14" x14ac:dyDescent="0.2">
      <c r="A121" t="s">
        <v>167</v>
      </c>
      <c r="B121" s="24">
        <f>SUM('Step 1'!B121:Y121)</f>
        <v>1181429</v>
      </c>
      <c r="C121" s="24">
        <f>SUM('Step 1'!C121:Z121)</f>
        <v>1181078</v>
      </c>
      <c r="D121" s="24">
        <f>SUM('Step 1'!D121:AA121)</f>
        <v>1181238</v>
      </c>
      <c r="E121" s="24">
        <f>SUM('Step 1'!E121:AB121)</f>
        <v>1181710</v>
      </c>
      <c r="F121" s="24">
        <f>SUM('Step 1'!F121:AC121)</f>
        <v>1184096</v>
      </c>
      <c r="G121" s="24">
        <f>SUM('Step 1'!G121:AD121)</f>
        <v>1188020</v>
      </c>
      <c r="H121" s="24">
        <f>SUM('Step 1'!H121:AE121)</f>
        <v>1190530</v>
      </c>
      <c r="I121" s="24">
        <f>SUM('Step 1'!I121:AF121)</f>
        <v>1192500</v>
      </c>
      <c r="J121" s="24">
        <f>SUM('Step 1'!J121:AG121)</f>
        <v>1195470</v>
      </c>
      <c r="K121" s="24">
        <f>SUM('Step 1'!K121:AH121)</f>
        <v>1198790</v>
      </c>
      <c r="L121" s="24">
        <f>SUM('Step 1'!L121:AI121)</f>
        <v>1201440</v>
      </c>
      <c r="M121" s="24">
        <f>SUM('Step 1'!M121:AJ121)</f>
        <v>1204215</v>
      </c>
      <c r="N121" s="24">
        <f>SUM('Step 1'!N121:AK121)</f>
        <v>1207290</v>
      </c>
    </row>
    <row r="122" spans="1:14" x14ac:dyDescent="0.2">
      <c r="A122" t="s">
        <v>168</v>
      </c>
      <c r="B122" s="24">
        <f>SUM('Step 1'!B122:Y122)</f>
        <v>172032</v>
      </c>
      <c r="C122" s="24">
        <f>SUM('Step 1'!C122:Z122)</f>
        <v>171797</v>
      </c>
      <c r="D122" s="24">
        <f>SUM('Step 1'!D122:AA122)</f>
        <v>171419</v>
      </c>
      <c r="E122" s="24">
        <f>SUM('Step 1'!E122:AB122)</f>
        <v>171229</v>
      </c>
      <c r="F122" s="24">
        <f>SUM('Step 1'!F122:AC122)</f>
        <v>171229</v>
      </c>
      <c r="G122" s="24">
        <f>SUM('Step 1'!G122:AD122)</f>
        <v>171251</v>
      </c>
      <c r="H122" s="24">
        <f>SUM('Step 1'!H122:AE122)</f>
        <v>171136</v>
      </c>
      <c r="I122" s="24">
        <f>SUM('Step 1'!I122:AF122)</f>
        <v>171172</v>
      </c>
      <c r="J122" s="24">
        <f>SUM('Step 1'!J122:AG122)</f>
        <v>171160</v>
      </c>
      <c r="K122" s="24">
        <f>SUM('Step 1'!K122:AH122)</f>
        <v>171210</v>
      </c>
      <c r="L122" s="24">
        <f>SUM('Step 1'!L122:AI122)</f>
        <v>171217</v>
      </c>
      <c r="M122" s="24">
        <f>SUM('Step 1'!M122:AJ122)</f>
        <v>171270</v>
      </c>
      <c r="N122" s="24">
        <f>SUM('Step 1'!N122:AK122)</f>
        <v>171400</v>
      </c>
    </row>
    <row r="123" spans="1:14" x14ac:dyDescent="0.2">
      <c r="A123" t="s">
        <v>169</v>
      </c>
      <c r="B123" s="24">
        <f>SUM('Step 1'!B123:Y123)</f>
        <v>303864</v>
      </c>
      <c r="C123" s="24">
        <f>SUM('Step 1'!C123:Z123)</f>
        <v>303178</v>
      </c>
      <c r="D123" s="24">
        <f>SUM('Step 1'!D123:AA123)</f>
        <v>302493</v>
      </c>
      <c r="E123" s="24">
        <f>SUM('Step 1'!E123:AB123)</f>
        <v>302021</v>
      </c>
      <c r="F123" s="24">
        <f>SUM('Step 1'!F123:AC123)</f>
        <v>301927</v>
      </c>
      <c r="G123" s="24">
        <f>SUM('Step 1'!G123:AD123)</f>
        <v>302179</v>
      </c>
      <c r="H123" s="24">
        <f>SUM('Step 1'!H123:AE123)</f>
        <v>302226</v>
      </c>
      <c r="I123" s="24">
        <f>SUM('Step 1'!I123:AF123)</f>
        <v>302310</v>
      </c>
      <c r="J123" s="24">
        <f>SUM('Step 1'!J123:AG123)</f>
        <v>302291</v>
      </c>
      <c r="K123" s="24">
        <f>SUM('Step 1'!K123:AH123)</f>
        <v>302468</v>
      </c>
      <c r="L123" s="24">
        <f>SUM('Step 1'!L123:AI123)</f>
        <v>302639</v>
      </c>
      <c r="M123" s="24">
        <f>SUM('Step 1'!M123:AJ123)</f>
        <v>302741</v>
      </c>
      <c r="N123" s="24">
        <f>SUM('Step 1'!N123:AK123)</f>
        <v>302958</v>
      </c>
    </row>
    <row r="124" spans="1:14" x14ac:dyDescent="0.2">
      <c r="A124" t="s">
        <v>170</v>
      </c>
      <c r="B124" s="24">
        <f>SUM('Step 1'!B124:Y124)</f>
        <v>2111258</v>
      </c>
      <c r="C124" s="24">
        <f>SUM('Step 1'!C124:Z124)</f>
        <v>2107000</v>
      </c>
      <c r="D124" s="24">
        <f>SUM('Step 1'!D124:AA124)</f>
        <v>2102591</v>
      </c>
      <c r="E124" s="24">
        <f>SUM('Step 1'!E124:AB124)</f>
        <v>2099027</v>
      </c>
      <c r="F124" s="24">
        <f>SUM('Step 1'!F124:AC124)</f>
        <v>2094785</v>
      </c>
      <c r="G124" s="24">
        <f>SUM('Step 1'!G124:AD124)</f>
        <v>2092561</v>
      </c>
      <c r="H124" s="24">
        <f>SUM('Step 1'!H124:AE124)</f>
        <v>2088056</v>
      </c>
      <c r="I124" s="24">
        <f>SUM('Step 1'!I124:AF124)</f>
        <v>2083482</v>
      </c>
      <c r="J124" s="24">
        <f>SUM('Step 1'!J124:AG124)</f>
        <v>2080045</v>
      </c>
      <c r="K124" s="24">
        <f>SUM('Step 1'!K124:AH124)</f>
        <v>2078133</v>
      </c>
      <c r="L124" s="24">
        <f>SUM('Step 1'!L124:AI124)</f>
        <v>2076346</v>
      </c>
      <c r="M124" s="24">
        <f>SUM('Step 1'!M124:AJ124)</f>
        <v>2075662</v>
      </c>
      <c r="N124" s="24">
        <f>SUM('Step 1'!N124:AK124)</f>
        <v>2076382</v>
      </c>
    </row>
    <row r="125" spans="1:14" x14ac:dyDescent="0.2">
      <c r="A125" t="s">
        <v>170</v>
      </c>
      <c r="B125" s="24">
        <f>SUM('Step 1'!B125:Y125)</f>
        <v>2111258</v>
      </c>
      <c r="C125" s="24">
        <f>SUM('Step 1'!C125:Z125)</f>
        <v>2107000</v>
      </c>
      <c r="D125" s="24">
        <f>SUM('Step 1'!D125:AA125)</f>
        <v>2102591</v>
      </c>
      <c r="E125" s="24">
        <f>SUM('Step 1'!E125:AB125)</f>
        <v>2099027</v>
      </c>
      <c r="F125" s="24">
        <f>SUM('Step 1'!F125:AC125)</f>
        <v>2094785</v>
      </c>
      <c r="G125" s="24">
        <f>SUM('Step 1'!G125:AD125)</f>
        <v>2092561</v>
      </c>
      <c r="H125" s="24">
        <f>SUM('Step 1'!H125:AE125)</f>
        <v>2088056</v>
      </c>
      <c r="I125" s="24">
        <f>SUM('Step 1'!I125:AF125)</f>
        <v>2083482</v>
      </c>
      <c r="J125" s="24">
        <f>SUM('Step 1'!J125:AG125)</f>
        <v>2080045</v>
      </c>
      <c r="K125" s="24">
        <f>SUM('Step 1'!K125:AH125)</f>
        <v>2078133</v>
      </c>
      <c r="L125" s="24">
        <f>SUM('Step 1'!L125:AI125)</f>
        <v>2076346</v>
      </c>
      <c r="M125" s="24">
        <f>SUM('Step 1'!M125:AJ125)</f>
        <v>2075662</v>
      </c>
      <c r="N125" s="24">
        <f>SUM('Step 1'!N125:AK125)</f>
        <v>2076382</v>
      </c>
    </row>
    <row r="126" spans="1:14" x14ac:dyDescent="0.2">
      <c r="A126" t="s">
        <v>171</v>
      </c>
      <c r="B126" s="24">
        <f>SUM('Step 1'!B126:Y126)</f>
        <v>2635580</v>
      </c>
      <c r="C126" s="24">
        <f>SUM('Step 1'!C126:Z126)</f>
        <v>2630577</v>
      </c>
      <c r="D126" s="24">
        <f>SUM('Step 1'!D126:AA126)</f>
        <v>2625258</v>
      </c>
      <c r="E126" s="24">
        <f>SUM('Step 1'!E126:AB126)</f>
        <v>2620918</v>
      </c>
      <c r="F126" s="24">
        <f>SUM('Step 1'!F126:AC126)</f>
        <v>2616169</v>
      </c>
      <c r="G126" s="24">
        <f>SUM('Step 1'!G126:AD126)</f>
        <v>2614026</v>
      </c>
      <c r="H126" s="24">
        <f>SUM('Step 1'!H126:AE126)</f>
        <v>2608616</v>
      </c>
      <c r="I126" s="24">
        <f>SUM('Step 1'!I126:AF126)</f>
        <v>2602435</v>
      </c>
      <c r="J126" s="24">
        <f>SUM('Step 1'!J126:AG126)</f>
        <v>2597568</v>
      </c>
      <c r="K126" s="24">
        <f>SUM('Step 1'!K126:AH126)</f>
        <v>2594631</v>
      </c>
      <c r="L126" s="24">
        <f>SUM('Step 1'!L126:AI126)</f>
        <v>2591871</v>
      </c>
      <c r="M126" s="24">
        <f>SUM('Step 1'!M126:AJ126)</f>
        <v>2590356</v>
      </c>
      <c r="N126" s="24">
        <f>SUM('Step 1'!N126:AK126)</f>
        <v>2590687</v>
      </c>
    </row>
    <row r="127" spans="1:14" x14ac:dyDescent="0.2">
      <c r="A127" t="s">
        <v>171</v>
      </c>
      <c r="B127" s="24">
        <f>SUM('Step 1'!B127:Y127)</f>
        <v>2635580</v>
      </c>
      <c r="C127" s="24">
        <f>SUM('Step 1'!C127:Z127)</f>
        <v>2630577</v>
      </c>
      <c r="D127" s="24">
        <f>SUM('Step 1'!D127:AA127)</f>
        <v>2625258</v>
      </c>
      <c r="E127" s="24">
        <f>SUM('Step 1'!E127:AB127)</f>
        <v>2620918</v>
      </c>
      <c r="F127" s="24">
        <f>SUM('Step 1'!F127:AC127)</f>
        <v>2616169</v>
      </c>
      <c r="G127" s="24">
        <f>SUM('Step 1'!G127:AD127)</f>
        <v>2614026</v>
      </c>
      <c r="H127" s="24">
        <f>SUM('Step 1'!H127:AE127)</f>
        <v>2608616</v>
      </c>
      <c r="I127" s="24">
        <f>SUM('Step 1'!I127:AF127)</f>
        <v>2602435</v>
      </c>
      <c r="J127" s="24">
        <f>SUM('Step 1'!J127:AG127)</f>
        <v>2597568</v>
      </c>
      <c r="K127" s="24">
        <f>SUM('Step 1'!K127:AH127)</f>
        <v>2594631</v>
      </c>
      <c r="L127" s="24">
        <f>SUM('Step 1'!L127:AI127)</f>
        <v>2591871</v>
      </c>
      <c r="M127" s="24">
        <f>SUM('Step 1'!M127:AJ127)</f>
        <v>2590356</v>
      </c>
      <c r="N127" s="24">
        <f>SUM('Step 1'!N127:AK127)</f>
        <v>2590687</v>
      </c>
    </row>
    <row r="128" spans="1:14" x14ac:dyDescent="0.2">
      <c r="A128" t="s">
        <v>172</v>
      </c>
      <c r="B128" s="24">
        <f>SUM('Step 1'!B128:Y128)</f>
        <v>129309</v>
      </c>
      <c r="C128" s="24">
        <f>SUM('Step 1'!C128:Z128)</f>
        <v>129373</v>
      </c>
      <c r="D128" s="24">
        <f>SUM('Step 1'!D128:AA128)</f>
        <v>129165</v>
      </c>
      <c r="E128" s="24">
        <f>SUM('Step 1'!E128:AB128)</f>
        <v>129248</v>
      </c>
      <c r="F128" s="24">
        <f>SUM('Step 1'!F128:AC128)</f>
        <v>129495</v>
      </c>
      <c r="G128" s="24">
        <f>SUM('Step 1'!G128:AD128)</f>
        <v>129728</v>
      </c>
      <c r="H128" s="24">
        <f>SUM('Step 1'!H128:AE128)</f>
        <v>130047</v>
      </c>
      <c r="I128" s="24">
        <f>SUM('Step 1'!I128:AF128)</f>
        <v>130520</v>
      </c>
      <c r="J128" s="24">
        <f>SUM('Step 1'!J128:AG128)</f>
        <v>130789</v>
      </c>
      <c r="K128" s="24">
        <f>SUM('Step 1'!K128:AH128)</f>
        <v>131062</v>
      </c>
      <c r="L128" s="24">
        <f>SUM('Step 1'!L128:AI128)</f>
        <v>131144</v>
      </c>
      <c r="M128" s="24">
        <f>SUM('Step 1'!M128:AJ128)</f>
        <v>131287</v>
      </c>
      <c r="N128" s="24">
        <f>SUM('Step 1'!N128:AK128)</f>
        <v>131565</v>
      </c>
    </row>
    <row r="129" spans="1:14" x14ac:dyDescent="0.2">
      <c r="A129" t="s">
        <v>173</v>
      </c>
      <c r="B129" s="24">
        <f>SUM('Step 1'!B129:Y129)</f>
        <v>133980</v>
      </c>
      <c r="C129" s="24">
        <f>SUM('Step 1'!C129:Z129)</f>
        <v>133872</v>
      </c>
      <c r="D129" s="24">
        <f>SUM('Step 1'!D129:AA129)</f>
        <v>133678</v>
      </c>
      <c r="E129" s="24">
        <f>SUM('Step 1'!E129:AB129)</f>
        <v>133608</v>
      </c>
      <c r="F129" s="24">
        <f>SUM('Step 1'!F129:AC129)</f>
        <v>133876</v>
      </c>
      <c r="G129" s="24">
        <f>SUM('Step 1'!G129:AD129)</f>
        <v>134111</v>
      </c>
      <c r="H129" s="24">
        <f>SUM('Step 1'!H129:AE129)</f>
        <v>134198</v>
      </c>
      <c r="I129" s="24">
        <f>SUM('Step 1'!I129:AF129)</f>
        <v>134397</v>
      </c>
      <c r="J129" s="24">
        <f>SUM('Step 1'!J129:AG129)</f>
        <v>134549</v>
      </c>
      <c r="K129" s="24">
        <f>SUM('Step 1'!K129:AH129)</f>
        <v>134873</v>
      </c>
      <c r="L129" s="24">
        <f>SUM('Step 1'!L129:AI129)</f>
        <v>135163</v>
      </c>
      <c r="M129" s="24">
        <f>SUM('Step 1'!M129:AJ129)</f>
        <v>135525</v>
      </c>
      <c r="N129" s="24">
        <f>SUM('Step 1'!N129:AK129)</f>
        <v>135922</v>
      </c>
    </row>
    <row r="130" spans="1:14" x14ac:dyDescent="0.2">
      <c r="A130" t="s">
        <v>174</v>
      </c>
      <c r="B130" s="24">
        <f>SUM('Step 1'!B130:Y130)</f>
        <v>39183</v>
      </c>
      <c r="C130" s="24">
        <f>SUM('Step 1'!C130:Z130)</f>
        <v>39171</v>
      </c>
      <c r="D130" s="24">
        <f>SUM('Step 1'!D130:AA130)</f>
        <v>39150</v>
      </c>
      <c r="E130" s="24">
        <f>SUM('Step 1'!E130:AB130)</f>
        <v>39190</v>
      </c>
      <c r="F130" s="24">
        <f>SUM('Step 1'!F130:AC130)</f>
        <v>39251</v>
      </c>
      <c r="G130" s="24">
        <f>SUM('Step 1'!G130:AD130)</f>
        <v>39391</v>
      </c>
      <c r="H130" s="24">
        <f>SUM('Step 1'!H130:AE130)</f>
        <v>39500</v>
      </c>
      <c r="I130" s="24">
        <f>SUM('Step 1'!I130:AF130)</f>
        <v>39608</v>
      </c>
      <c r="J130" s="24">
        <f>SUM('Step 1'!J130:AG130)</f>
        <v>39755</v>
      </c>
      <c r="K130" s="24">
        <f>SUM('Step 1'!K130:AH130)</f>
        <v>39959</v>
      </c>
      <c r="L130" s="24">
        <f>SUM('Step 1'!L130:AI130)</f>
        <v>40154</v>
      </c>
      <c r="M130" s="24">
        <f>SUM('Step 1'!M130:AJ130)</f>
        <v>40344</v>
      </c>
      <c r="N130" s="24">
        <f>SUM('Step 1'!N130:AK130)</f>
        <v>40566</v>
      </c>
    </row>
    <row r="131" spans="1:14" x14ac:dyDescent="0.2">
      <c r="A131" t="s">
        <v>174</v>
      </c>
      <c r="B131" s="24">
        <f>SUM('Step 1'!B131:Y131)</f>
        <v>39183</v>
      </c>
      <c r="C131" s="24">
        <f>SUM('Step 1'!C131:Z131)</f>
        <v>39171</v>
      </c>
      <c r="D131" s="24">
        <f>SUM('Step 1'!D131:AA131)</f>
        <v>39150</v>
      </c>
      <c r="E131" s="24">
        <f>SUM('Step 1'!E131:AB131)</f>
        <v>39190</v>
      </c>
      <c r="F131" s="24">
        <f>SUM('Step 1'!F131:AC131)</f>
        <v>39251</v>
      </c>
      <c r="G131" s="24">
        <f>SUM('Step 1'!G131:AD131)</f>
        <v>39391</v>
      </c>
      <c r="H131" s="24">
        <f>SUM('Step 1'!H131:AE131)</f>
        <v>39500</v>
      </c>
      <c r="I131" s="24">
        <f>SUM('Step 1'!I131:AF131)</f>
        <v>39608</v>
      </c>
      <c r="J131" s="24">
        <f>SUM('Step 1'!J131:AG131)</f>
        <v>39755</v>
      </c>
      <c r="K131" s="24">
        <f>SUM('Step 1'!K131:AH131)</f>
        <v>39959</v>
      </c>
      <c r="L131" s="24">
        <f>SUM('Step 1'!L131:AI131)</f>
        <v>40154</v>
      </c>
      <c r="M131" s="24">
        <f>SUM('Step 1'!M131:AJ131)</f>
        <v>40344</v>
      </c>
      <c r="N131" s="24">
        <f>SUM('Step 1'!N131:AK131)</f>
        <v>40566</v>
      </c>
    </row>
    <row r="132" spans="1:14" x14ac:dyDescent="0.2">
      <c r="A132" t="s">
        <v>175</v>
      </c>
      <c r="B132" s="24">
        <f>SUM('Step 1'!B132:Y132)</f>
        <v>170786</v>
      </c>
      <c r="C132" s="24">
        <f>SUM('Step 1'!C132:Z132)</f>
        <v>170644</v>
      </c>
      <c r="D132" s="24">
        <f>SUM('Step 1'!D132:AA132)</f>
        <v>170504</v>
      </c>
      <c r="E132" s="24">
        <f>SUM('Step 1'!E132:AB132)</f>
        <v>170480</v>
      </c>
      <c r="F132" s="24">
        <f>SUM('Step 1'!F132:AC132)</f>
        <v>170638</v>
      </c>
      <c r="G132" s="24">
        <f>SUM('Step 1'!G132:AD132)</f>
        <v>171008</v>
      </c>
      <c r="H132" s="24">
        <f>SUM('Step 1'!H132:AE132)</f>
        <v>171264</v>
      </c>
      <c r="I132" s="24">
        <f>SUM('Step 1'!I132:AF132)</f>
        <v>171580</v>
      </c>
      <c r="J132" s="24">
        <f>SUM('Step 1'!J132:AG132)</f>
        <v>171808</v>
      </c>
      <c r="K132" s="24">
        <f>SUM('Step 1'!K132:AH132)</f>
        <v>172202</v>
      </c>
      <c r="L132" s="24">
        <f>SUM('Step 1'!L132:AI132)</f>
        <v>172569</v>
      </c>
      <c r="M132" s="24">
        <f>SUM('Step 1'!M132:AJ132)</f>
        <v>172949</v>
      </c>
      <c r="N132" s="24">
        <f>SUM('Step 1'!N132:AK132)</f>
        <v>173385</v>
      </c>
    </row>
    <row r="133" spans="1:14" x14ac:dyDescent="0.2">
      <c r="A133" t="s">
        <v>176</v>
      </c>
      <c r="B133" s="24">
        <f>SUM('Step 1'!B133:Y133)</f>
        <v>409674</v>
      </c>
      <c r="C133" s="24">
        <f>SUM('Step 1'!C133:Z133)</f>
        <v>409552</v>
      </c>
      <c r="D133" s="24">
        <f>SUM('Step 1'!D133:AA133)</f>
        <v>409329</v>
      </c>
      <c r="E133" s="24">
        <f>SUM('Step 1'!E133:AB133)</f>
        <v>409464</v>
      </c>
      <c r="F133" s="24">
        <f>SUM('Step 1'!F133:AC133)</f>
        <v>409859</v>
      </c>
      <c r="G133" s="24">
        <f>SUM('Step 1'!G133:AD133)</f>
        <v>410652</v>
      </c>
      <c r="H133" s="24">
        <f>SUM('Step 1'!H133:AE133)</f>
        <v>411341</v>
      </c>
      <c r="I133" s="24">
        <f>SUM('Step 1'!I133:AF133)</f>
        <v>412164</v>
      </c>
      <c r="J133" s="24">
        <f>SUM('Step 1'!J133:AG133)</f>
        <v>412745</v>
      </c>
      <c r="K133" s="24">
        <f>SUM('Step 1'!K133:AH133)</f>
        <v>413565</v>
      </c>
      <c r="L133" s="24">
        <f>SUM('Step 1'!L133:AI133)</f>
        <v>414378</v>
      </c>
      <c r="M133" s="24">
        <f>SUM('Step 1'!M133:AJ133)</f>
        <v>415151</v>
      </c>
      <c r="N133" s="24">
        <f>SUM('Step 1'!N133:AK133)</f>
        <v>416112</v>
      </c>
    </row>
    <row r="134" spans="1:14" x14ac:dyDescent="0.2">
      <c r="A134" t="s">
        <v>177</v>
      </c>
      <c r="B134" s="24">
        <f>SUM('Step 1'!B134:Y134)</f>
        <v>287022</v>
      </c>
      <c r="C134" s="24">
        <f>SUM('Step 1'!C134:Z134)</f>
        <v>287035</v>
      </c>
      <c r="D134" s="24">
        <f>SUM('Step 1'!D134:AA134)</f>
        <v>286995</v>
      </c>
      <c r="E134" s="24">
        <f>SUM('Step 1'!E134:AB134)</f>
        <v>287215</v>
      </c>
      <c r="F134" s="24">
        <f>SUM('Step 1'!F134:AC134)</f>
        <v>287349</v>
      </c>
      <c r="G134" s="24">
        <f>SUM('Step 1'!G134:AD134)</f>
        <v>287989</v>
      </c>
      <c r="H134" s="24">
        <f>SUM('Step 1'!H134:AE134)</f>
        <v>288730</v>
      </c>
      <c r="I134" s="24">
        <f>SUM('Step 1'!I134:AF134)</f>
        <v>289615</v>
      </c>
      <c r="J134" s="24">
        <f>SUM('Step 1'!J134:AG134)</f>
        <v>290263</v>
      </c>
      <c r="K134" s="24">
        <f>SUM('Step 1'!K134:AH134)</f>
        <v>291109</v>
      </c>
      <c r="L134" s="24">
        <f>SUM('Step 1'!L134:AI134)</f>
        <v>291969</v>
      </c>
      <c r="M134" s="24">
        <f>SUM('Step 1'!M134:AJ134)</f>
        <v>292909</v>
      </c>
      <c r="N134" s="24">
        <f>SUM('Step 1'!N134:AK134)</f>
        <v>294041</v>
      </c>
    </row>
    <row r="135" spans="1:14" x14ac:dyDescent="0.2">
      <c r="A135" t="s">
        <v>178</v>
      </c>
      <c r="B135" s="24">
        <f>SUM('Step 1'!B135:Y135)</f>
        <v>171032</v>
      </c>
      <c r="C135" s="24">
        <f>SUM('Step 1'!C135:Z135)</f>
        <v>170933</v>
      </c>
      <c r="D135" s="24">
        <f>SUM('Step 1'!D135:AA135)</f>
        <v>170727</v>
      </c>
      <c r="E135" s="24">
        <f>SUM('Step 1'!E135:AB135)</f>
        <v>170652</v>
      </c>
      <c r="F135" s="24">
        <f>SUM('Step 1'!F135:AC135)</f>
        <v>170414</v>
      </c>
      <c r="G135" s="24">
        <f>SUM('Step 1'!G135:AD135)</f>
        <v>170636</v>
      </c>
      <c r="H135" s="24">
        <f>SUM('Step 1'!H135:AE135)</f>
        <v>170859</v>
      </c>
      <c r="I135" s="24">
        <f>SUM('Step 1'!I135:AF135)</f>
        <v>171097</v>
      </c>
      <c r="J135" s="24">
        <f>SUM('Step 1'!J135:AG135)</f>
        <v>171301</v>
      </c>
      <c r="K135" s="24">
        <f>SUM('Step 1'!K135:AH135)</f>
        <v>171691</v>
      </c>
      <c r="L135" s="24">
        <f>SUM('Step 1'!L135:AI135)</f>
        <v>172042</v>
      </c>
      <c r="M135" s="24">
        <f>SUM('Step 1'!M135:AJ135)</f>
        <v>172369</v>
      </c>
      <c r="N135" s="24">
        <f>SUM('Step 1'!N135:AK135)</f>
        <v>172814</v>
      </c>
    </row>
    <row r="136" spans="1:14" x14ac:dyDescent="0.2">
      <c r="A136" t="s">
        <v>179</v>
      </c>
      <c r="B136" s="24">
        <f>SUM('Step 1'!B136:Y136)</f>
        <v>307189</v>
      </c>
      <c r="C136" s="24">
        <f>SUM('Step 1'!C136:Z136)</f>
        <v>306874</v>
      </c>
      <c r="D136" s="24">
        <f>SUM('Step 1'!D136:AA136)</f>
        <v>306518</v>
      </c>
      <c r="E136" s="24">
        <f>SUM('Step 1'!E136:AB136)</f>
        <v>306172</v>
      </c>
      <c r="F136" s="24">
        <f>SUM('Step 1'!F136:AC136)</f>
        <v>305357</v>
      </c>
      <c r="G136" s="24">
        <f>SUM('Step 1'!G136:AD136)</f>
        <v>304639</v>
      </c>
      <c r="H136" s="24">
        <f>SUM('Step 1'!H136:AE136)</f>
        <v>303399</v>
      </c>
      <c r="I136" s="24">
        <f>SUM('Step 1'!I136:AF136)</f>
        <v>301837</v>
      </c>
      <c r="J136" s="24">
        <f>SUM('Step 1'!J136:AG136)</f>
        <v>300613</v>
      </c>
      <c r="K136" s="24">
        <f>SUM('Step 1'!K136:AH136)</f>
        <v>299707</v>
      </c>
      <c r="L136" s="24">
        <f>SUM('Step 1'!L136:AI136)</f>
        <v>298935</v>
      </c>
      <c r="M136" s="24">
        <f>SUM('Step 1'!M136:AJ136)</f>
        <v>298341</v>
      </c>
      <c r="N136" s="24">
        <f>SUM('Step 1'!N136:AK136)</f>
        <v>297977</v>
      </c>
    </row>
    <row r="137" spans="1:14" x14ac:dyDescent="0.2">
      <c r="A137" t="s">
        <v>179</v>
      </c>
      <c r="B137" s="24">
        <f>SUM('Step 1'!B137:Y137)</f>
        <v>307189</v>
      </c>
      <c r="C137" s="24">
        <f>SUM('Step 1'!C137:Z137)</f>
        <v>306874</v>
      </c>
      <c r="D137" s="24">
        <f>SUM('Step 1'!D137:AA137)</f>
        <v>306518</v>
      </c>
      <c r="E137" s="24">
        <f>SUM('Step 1'!E137:AB137)</f>
        <v>306172</v>
      </c>
      <c r="F137" s="24">
        <f>SUM('Step 1'!F137:AC137)</f>
        <v>305357</v>
      </c>
      <c r="G137" s="24">
        <f>SUM('Step 1'!G137:AD137)</f>
        <v>304639</v>
      </c>
      <c r="H137" s="24">
        <f>SUM('Step 1'!H137:AE137)</f>
        <v>303399</v>
      </c>
      <c r="I137" s="24">
        <f>SUM('Step 1'!I137:AF137)</f>
        <v>301837</v>
      </c>
      <c r="J137" s="24">
        <f>SUM('Step 1'!J137:AG137)</f>
        <v>300613</v>
      </c>
      <c r="K137" s="24">
        <f>SUM('Step 1'!K137:AH137)</f>
        <v>299707</v>
      </c>
      <c r="L137" s="24">
        <f>SUM('Step 1'!L137:AI137)</f>
        <v>298935</v>
      </c>
      <c r="M137" s="24">
        <f>SUM('Step 1'!M137:AJ137)</f>
        <v>298341</v>
      </c>
      <c r="N137" s="24">
        <f>SUM('Step 1'!N137:AK137)</f>
        <v>297977</v>
      </c>
    </row>
    <row r="138" spans="1:14" x14ac:dyDescent="0.2">
      <c r="A138" t="s">
        <v>180</v>
      </c>
      <c r="B138" s="24">
        <f>SUM('Step 1'!B138:Y138)</f>
        <v>711178</v>
      </c>
      <c r="C138" s="24">
        <f>SUM('Step 1'!C138:Z138)</f>
        <v>711378</v>
      </c>
      <c r="D138" s="24">
        <f>SUM('Step 1'!D138:AA138)</f>
        <v>711168</v>
      </c>
      <c r="E138" s="24">
        <f>SUM('Step 1'!E138:AB138)</f>
        <v>711561</v>
      </c>
      <c r="F138" s="24">
        <f>SUM('Step 1'!F138:AC138)</f>
        <v>711604</v>
      </c>
      <c r="G138" s="24">
        <f>SUM('Step 1'!G138:AD138)</f>
        <v>713520</v>
      </c>
      <c r="H138" s="24">
        <f>SUM('Step 1'!H138:AE138)</f>
        <v>715329</v>
      </c>
      <c r="I138" s="24">
        <f>SUM('Step 1'!I138:AF138)</f>
        <v>717322</v>
      </c>
      <c r="J138" s="24">
        <f>SUM('Step 1'!J138:AG138)</f>
        <v>719355</v>
      </c>
      <c r="K138" s="24">
        <f>SUM('Step 1'!K138:AH138)</f>
        <v>722040</v>
      </c>
      <c r="L138" s="24">
        <f>SUM('Step 1'!L138:AI138)</f>
        <v>724622</v>
      </c>
      <c r="M138" s="24">
        <f>SUM('Step 1'!M138:AJ138)</f>
        <v>727115</v>
      </c>
      <c r="N138" s="24">
        <f>SUM('Step 1'!N138:AK138)</f>
        <v>730053</v>
      </c>
    </row>
    <row r="139" spans="1:14" x14ac:dyDescent="0.2">
      <c r="A139" t="s">
        <v>181</v>
      </c>
      <c r="B139" s="24">
        <f>SUM('Step 1'!B139:Y139)</f>
        <v>148456</v>
      </c>
      <c r="C139" s="24">
        <f>SUM('Step 1'!C139:Z139)</f>
        <v>148126</v>
      </c>
      <c r="D139" s="24">
        <f>SUM('Step 1'!D139:AA139)</f>
        <v>147737</v>
      </c>
      <c r="E139" s="24">
        <f>SUM('Step 1'!E139:AB139)</f>
        <v>147461</v>
      </c>
      <c r="F139" s="24">
        <f>SUM('Step 1'!F139:AC139)</f>
        <v>147471</v>
      </c>
      <c r="G139" s="24">
        <f>SUM('Step 1'!G139:AD139)</f>
        <v>147620</v>
      </c>
      <c r="H139" s="24">
        <f>SUM('Step 1'!H139:AE139)</f>
        <v>147667</v>
      </c>
      <c r="I139" s="24">
        <f>SUM('Step 1'!I139:AF139)</f>
        <v>147755</v>
      </c>
      <c r="J139" s="24">
        <f>SUM('Step 1'!J139:AG139)</f>
        <v>147814</v>
      </c>
      <c r="K139" s="24">
        <f>SUM('Step 1'!K139:AH139)</f>
        <v>147923</v>
      </c>
      <c r="L139" s="24">
        <f>SUM('Step 1'!L139:AI139)</f>
        <v>147963</v>
      </c>
      <c r="M139" s="24">
        <f>SUM('Step 1'!M139:AJ139)</f>
        <v>148013</v>
      </c>
      <c r="N139" s="24">
        <f>SUM('Step 1'!N139:AK139)</f>
        <v>148148</v>
      </c>
    </row>
    <row r="140" spans="1:14" x14ac:dyDescent="0.2">
      <c r="A140" t="s">
        <v>181</v>
      </c>
      <c r="B140" s="24">
        <f>SUM('Step 1'!B140:Y140)</f>
        <v>148456</v>
      </c>
      <c r="C140" s="24">
        <f>SUM('Step 1'!C140:Z140)</f>
        <v>148126</v>
      </c>
      <c r="D140" s="24">
        <f>SUM('Step 1'!D140:AA140)</f>
        <v>147737</v>
      </c>
      <c r="E140" s="24">
        <f>SUM('Step 1'!E140:AB140)</f>
        <v>147461</v>
      </c>
      <c r="F140" s="24">
        <f>SUM('Step 1'!F140:AC140)</f>
        <v>147471</v>
      </c>
      <c r="G140" s="24">
        <f>SUM('Step 1'!G140:AD140)</f>
        <v>147620</v>
      </c>
      <c r="H140" s="24">
        <f>SUM('Step 1'!H140:AE140)</f>
        <v>147667</v>
      </c>
      <c r="I140" s="24">
        <f>SUM('Step 1'!I140:AF140)</f>
        <v>147755</v>
      </c>
      <c r="J140" s="24">
        <f>SUM('Step 1'!J140:AG140)</f>
        <v>147814</v>
      </c>
      <c r="K140" s="24">
        <f>SUM('Step 1'!K140:AH140)</f>
        <v>147923</v>
      </c>
      <c r="L140" s="24">
        <f>SUM('Step 1'!L140:AI140)</f>
        <v>147963</v>
      </c>
      <c r="M140" s="24">
        <f>SUM('Step 1'!M140:AJ140)</f>
        <v>148013</v>
      </c>
      <c r="N140" s="24">
        <f>SUM('Step 1'!N140:AK140)</f>
        <v>148148</v>
      </c>
    </row>
    <row r="141" spans="1:14" x14ac:dyDescent="0.2">
      <c r="A141" t="s">
        <v>182</v>
      </c>
      <c r="B141" s="24">
        <f>SUM('Step 1'!B141:Y141)</f>
        <v>1061207</v>
      </c>
      <c r="C141" s="24">
        <f>SUM('Step 1'!C141:Z141)</f>
        <v>1059443</v>
      </c>
      <c r="D141" s="24">
        <f>SUM('Step 1'!D141:AA141)</f>
        <v>1057469</v>
      </c>
      <c r="E141" s="24">
        <f>SUM('Step 1'!E141:AB141)</f>
        <v>1055815</v>
      </c>
      <c r="F141" s="24">
        <f>SUM('Step 1'!F141:AC141)</f>
        <v>1054590</v>
      </c>
      <c r="G141" s="24">
        <f>SUM('Step 1'!G141:AD141)</f>
        <v>1053938</v>
      </c>
      <c r="H141" s="24">
        <f>SUM('Step 1'!H141:AE141)</f>
        <v>1051664</v>
      </c>
      <c r="I141" s="24">
        <f>SUM('Step 1'!I141:AF141)</f>
        <v>1048821</v>
      </c>
      <c r="J141" s="24">
        <f>SUM('Step 1'!J141:AG141)</f>
        <v>1046369</v>
      </c>
      <c r="K141" s="24">
        <f>SUM('Step 1'!K141:AH141)</f>
        <v>1044735</v>
      </c>
      <c r="L141" s="24">
        <f>SUM('Step 1'!L141:AI141)</f>
        <v>1043182</v>
      </c>
      <c r="M141" s="24">
        <f>SUM('Step 1'!M141:AJ141)</f>
        <v>1042267</v>
      </c>
      <c r="N141" s="24">
        <f>SUM('Step 1'!N141:AK141)</f>
        <v>1042121</v>
      </c>
    </row>
    <row r="142" spans="1:14" x14ac:dyDescent="0.2">
      <c r="A142" t="s">
        <v>182</v>
      </c>
      <c r="B142" s="24">
        <f>SUM('Step 1'!B142:Y142)</f>
        <v>1061207</v>
      </c>
      <c r="C142" s="24">
        <f>SUM('Step 1'!C142:Z142)</f>
        <v>1059443</v>
      </c>
      <c r="D142" s="24">
        <f>SUM('Step 1'!D142:AA142)</f>
        <v>1057469</v>
      </c>
      <c r="E142" s="24">
        <f>SUM('Step 1'!E142:AB142)</f>
        <v>1055815</v>
      </c>
      <c r="F142" s="24">
        <f>SUM('Step 1'!F142:AC142)</f>
        <v>1054590</v>
      </c>
      <c r="G142" s="24">
        <f>SUM('Step 1'!G142:AD142)</f>
        <v>1053938</v>
      </c>
      <c r="H142" s="24">
        <f>SUM('Step 1'!H142:AE142)</f>
        <v>1051664</v>
      </c>
      <c r="I142" s="24">
        <f>SUM('Step 1'!I142:AF142)</f>
        <v>1048821</v>
      </c>
      <c r="J142" s="24">
        <f>SUM('Step 1'!J142:AG142)</f>
        <v>1046369</v>
      </c>
      <c r="K142" s="24">
        <f>SUM('Step 1'!K142:AH142)</f>
        <v>1044735</v>
      </c>
      <c r="L142" s="24">
        <f>SUM('Step 1'!L142:AI142)</f>
        <v>1043182</v>
      </c>
      <c r="M142" s="24">
        <f>SUM('Step 1'!M142:AJ142)</f>
        <v>1042267</v>
      </c>
      <c r="N142" s="24">
        <f>SUM('Step 1'!N142:AK142)</f>
        <v>1042121</v>
      </c>
    </row>
    <row r="143" spans="1:14" x14ac:dyDescent="0.2">
      <c r="A143" t="s">
        <v>183</v>
      </c>
      <c r="B143" s="24">
        <f>SUM('Step 1'!B143:Y143)</f>
        <v>336783</v>
      </c>
      <c r="C143" s="24">
        <f>SUM('Step 1'!C143:Z143)</f>
        <v>336003</v>
      </c>
      <c r="D143" s="24">
        <f>SUM('Step 1'!D143:AA143)</f>
        <v>335239</v>
      </c>
      <c r="E143" s="24">
        <f>SUM('Step 1'!E143:AB143)</f>
        <v>334674</v>
      </c>
      <c r="F143" s="24">
        <f>SUM('Step 1'!F143:AC143)</f>
        <v>334437</v>
      </c>
      <c r="G143" s="24">
        <f>SUM('Step 1'!G143:AD143)</f>
        <v>334615</v>
      </c>
      <c r="H143" s="24">
        <f>SUM('Step 1'!H143:AE143)</f>
        <v>334629</v>
      </c>
      <c r="I143" s="24">
        <f>SUM('Step 1'!I143:AF143)</f>
        <v>334683</v>
      </c>
      <c r="J143" s="24">
        <f>SUM('Step 1'!J143:AG143)</f>
        <v>334692</v>
      </c>
      <c r="K143" s="24">
        <f>SUM('Step 1'!K143:AH143)</f>
        <v>334901</v>
      </c>
      <c r="L143" s="24">
        <f>SUM('Step 1'!L143:AI143)</f>
        <v>335126</v>
      </c>
      <c r="M143" s="24">
        <f>SUM('Step 1'!M143:AJ143)</f>
        <v>335265</v>
      </c>
      <c r="N143" s="24">
        <f>SUM('Step 1'!N143:AK143)</f>
        <v>335510</v>
      </c>
    </row>
    <row r="144" spans="1:14" x14ac:dyDescent="0.2">
      <c r="A144" t="s">
        <v>184</v>
      </c>
      <c r="B144" s="24">
        <f>SUM('Step 1'!B144:Y144)</f>
        <v>241440</v>
      </c>
      <c r="C144" s="24">
        <f>SUM('Step 1'!C144:Z144)</f>
        <v>241515</v>
      </c>
      <c r="D144" s="24">
        <f>SUM('Step 1'!D144:AA144)</f>
        <v>241658</v>
      </c>
      <c r="E144" s="24">
        <f>SUM('Step 1'!E144:AB144)</f>
        <v>242184</v>
      </c>
      <c r="F144" s="24">
        <f>SUM('Step 1'!F144:AC144)</f>
        <v>243114</v>
      </c>
      <c r="G144" s="24">
        <f>SUM('Step 1'!G144:AD144)</f>
        <v>244241</v>
      </c>
      <c r="H144" s="24">
        <f>SUM('Step 1'!H144:AE144)</f>
        <v>245252</v>
      </c>
      <c r="I144" s="24">
        <f>SUM('Step 1'!I144:AF144)</f>
        <v>246388</v>
      </c>
      <c r="J144" s="24">
        <f>SUM('Step 1'!J144:AG144)</f>
        <v>247354</v>
      </c>
      <c r="K144" s="24">
        <f>SUM('Step 1'!K144:AH144)</f>
        <v>248598</v>
      </c>
      <c r="L144" s="24">
        <f>SUM('Step 1'!L144:AI144)</f>
        <v>249677</v>
      </c>
      <c r="M144" s="24">
        <f>SUM('Step 1'!M144:AJ144)</f>
        <v>250726</v>
      </c>
      <c r="N144" s="24">
        <f>SUM('Step 1'!N144:AK144)</f>
        <v>252105</v>
      </c>
    </row>
    <row r="145" spans="1:14" x14ac:dyDescent="0.2">
      <c r="A145" t="s">
        <v>185</v>
      </c>
      <c r="B145" s="24">
        <f>SUM('Step 1'!B145:Y145)</f>
        <v>351124</v>
      </c>
      <c r="C145" s="24">
        <f>SUM('Step 1'!C145:Z145)</f>
        <v>351138</v>
      </c>
      <c r="D145" s="24">
        <f>SUM('Step 1'!D145:AA145)</f>
        <v>351207</v>
      </c>
      <c r="E145" s="24">
        <f>SUM('Step 1'!E145:AB145)</f>
        <v>351799</v>
      </c>
      <c r="F145" s="24">
        <f>SUM('Step 1'!F145:AC145)</f>
        <v>352891</v>
      </c>
      <c r="G145" s="24">
        <f>SUM('Step 1'!G145:AD145)</f>
        <v>354260</v>
      </c>
      <c r="H145" s="24">
        <f>SUM('Step 1'!H145:AE145)</f>
        <v>355437</v>
      </c>
      <c r="I145" s="24">
        <f>SUM('Step 1'!I145:AF145)</f>
        <v>356762</v>
      </c>
      <c r="J145" s="24">
        <f>SUM('Step 1'!J145:AG145)</f>
        <v>357932</v>
      </c>
      <c r="K145" s="24">
        <f>SUM('Step 1'!K145:AH145)</f>
        <v>359429</v>
      </c>
      <c r="L145" s="24">
        <f>SUM('Step 1'!L145:AI145)</f>
        <v>360724</v>
      </c>
      <c r="M145" s="24">
        <f>SUM('Step 1'!M145:AJ145)</f>
        <v>361990</v>
      </c>
      <c r="N145" s="24">
        <f>SUM('Step 1'!N145:AK145)</f>
        <v>363690</v>
      </c>
    </row>
    <row r="146" spans="1:14" x14ac:dyDescent="0.2">
      <c r="A146" t="s">
        <v>186</v>
      </c>
      <c r="B146" s="24">
        <f>SUM('Step 1'!B146:Y146)</f>
        <v>355695</v>
      </c>
      <c r="C146" s="24">
        <f>SUM('Step 1'!C146:Z146)</f>
        <v>354902</v>
      </c>
      <c r="D146" s="24">
        <f>SUM('Step 1'!D146:AA146)</f>
        <v>354132</v>
      </c>
      <c r="E146" s="24">
        <f>SUM('Step 1'!E146:AB146)</f>
        <v>353527</v>
      </c>
      <c r="F146" s="24">
        <f>SUM('Step 1'!F146:AC146)</f>
        <v>353253</v>
      </c>
      <c r="G146" s="24">
        <f>SUM('Step 1'!G146:AD146)</f>
        <v>353351</v>
      </c>
      <c r="H146" s="24">
        <f>SUM('Step 1'!H146:AE146)</f>
        <v>353237</v>
      </c>
      <c r="I146" s="24">
        <f>SUM('Step 1'!I146:AF146)</f>
        <v>353085</v>
      </c>
      <c r="J146" s="24">
        <f>SUM('Step 1'!J146:AG146)</f>
        <v>352938</v>
      </c>
      <c r="K146" s="24">
        <f>SUM('Step 1'!K146:AH146)</f>
        <v>352987</v>
      </c>
      <c r="L146" s="24">
        <f>SUM('Step 1'!L146:AI146)</f>
        <v>353015</v>
      </c>
      <c r="M146" s="24">
        <f>SUM('Step 1'!M146:AJ146)</f>
        <v>353023</v>
      </c>
      <c r="N146" s="24">
        <f>SUM('Step 1'!N146:AK146)</f>
        <v>353143</v>
      </c>
    </row>
    <row r="147" spans="1:14" x14ac:dyDescent="0.2">
      <c r="A147" t="s">
        <v>187</v>
      </c>
      <c r="B147" s="24">
        <f>SUM('Step 1'!B147:Y147)</f>
        <v>5873757</v>
      </c>
      <c r="C147" s="24">
        <f>SUM('Step 1'!C147:Z147)</f>
        <v>5864435</v>
      </c>
      <c r="D147" s="24">
        <f>SUM('Step 1'!D147:AA147)</f>
        <v>5855178</v>
      </c>
      <c r="E147" s="24">
        <f>SUM('Step 1'!E147:AB147)</f>
        <v>5848641</v>
      </c>
      <c r="F147" s="24">
        <f>SUM('Step 1'!F147:AC147)</f>
        <v>5842903</v>
      </c>
      <c r="G147" s="24">
        <f>SUM('Step 1'!G147:AD147)</f>
        <v>5842953</v>
      </c>
      <c r="H147" s="24">
        <f>SUM('Step 1'!H147:AE147)</f>
        <v>5838730</v>
      </c>
      <c r="I147" s="24">
        <f>SUM('Step 1'!I147:AF147)</f>
        <v>5835822</v>
      </c>
      <c r="J147" s="24">
        <f>SUM('Step 1'!J147:AG147)</f>
        <v>5831576</v>
      </c>
      <c r="K147" s="24">
        <f>SUM('Step 1'!K147:AH147)</f>
        <v>5831164</v>
      </c>
      <c r="L147" s="24">
        <f>SUM('Step 1'!L147:AI147)</f>
        <v>5833302</v>
      </c>
      <c r="M147" s="24">
        <f>SUM('Step 1'!M147:AJ147)</f>
        <v>5836485</v>
      </c>
      <c r="N147" s="24">
        <f>SUM('Step 1'!N147:AK147)</f>
        <v>5842322</v>
      </c>
    </row>
    <row r="148" spans="1:14" x14ac:dyDescent="0.2">
      <c r="A148" t="s">
        <v>188</v>
      </c>
      <c r="B148" s="24">
        <f>SUM('Step 1'!B148:Y148)</f>
        <v>385756</v>
      </c>
      <c r="C148" s="24">
        <f>SUM('Step 1'!C148:Z148)</f>
        <v>385682</v>
      </c>
      <c r="D148" s="24">
        <f>SUM('Step 1'!D148:AA148)</f>
        <v>385561</v>
      </c>
      <c r="E148" s="24">
        <f>SUM('Step 1'!E148:AB148)</f>
        <v>385496</v>
      </c>
      <c r="F148" s="24">
        <f>SUM('Step 1'!F148:AC148)</f>
        <v>384847</v>
      </c>
      <c r="G148" s="24">
        <f>SUM('Step 1'!G148:AD148)</f>
        <v>385255</v>
      </c>
      <c r="H148" s="24">
        <f>SUM('Step 1'!H148:AE148)</f>
        <v>385504</v>
      </c>
      <c r="I148" s="24">
        <f>SUM('Step 1'!I148:AF148)</f>
        <v>385614</v>
      </c>
      <c r="J148" s="24">
        <f>SUM('Step 1'!J148:AG148)</f>
        <v>385737</v>
      </c>
      <c r="K148" s="24">
        <f>SUM('Step 1'!K148:AH148)</f>
        <v>386399</v>
      </c>
      <c r="L148" s="24">
        <f>SUM('Step 1'!L148:AI148)</f>
        <v>386975</v>
      </c>
      <c r="M148" s="24">
        <f>SUM('Step 1'!M148:AJ148)</f>
        <v>387625</v>
      </c>
      <c r="N148" s="24">
        <f>SUM('Step 1'!N148:AK148)</f>
        <v>388384</v>
      </c>
    </row>
    <row r="149" spans="1:14" x14ac:dyDescent="0.2">
      <c r="A149" t="s">
        <v>189</v>
      </c>
      <c r="B149" s="24">
        <f>SUM('Step 1'!B149:Y149)</f>
        <v>205165</v>
      </c>
      <c r="C149" s="24">
        <f>SUM('Step 1'!C149:Z149)</f>
        <v>205060</v>
      </c>
      <c r="D149" s="24">
        <f>SUM('Step 1'!D149:AA149)</f>
        <v>205085</v>
      </c>
      <c r="E149" s="24">
        <f>SUM('Step 1'!E149:AB149)</f>
        <v>205130</v>
      </c>
      <c r="F149" s="24">
        <f>SUM('Step 1'!F149:AC149)</f>
        <v>205379</v>
      </c>
      <c r="G149" s="24">
        <f>SUM('Step 1'!G149:AD149)</f>
        <v>205955</v>
      </c>
      <c r="H149" s="24">
        <f>SUM('Step 1'!H149:AE149)</f>
        <v>206276</v>
      </c>
      <c r="I149" s="24">
        <f>SUM('Step 1'!I149:AF149)</f>
        <v>206499</v>
      </c>
      <c r="J149" s="24">
        <f>SUM('Step 1'!J149:AG149)</f>
        <v>206950</v>
      </c>
      <c r="K149" s="24">
        <f>SUM('Step 1'!K149:AH149)</f>
        <v>207483</v>
      </c>
      <c r="L149" s="24">
        <f>SUM('Step 1'!L149:AI149)</f>
        <v>207946</v>
      </c>
      <c r="M149" s="24">
        <f>SUM('Step 1'!M149:AJ149)</f>
        <v>208449</v>
      </c>
      <c r="N149" s="24">
        <f>SUM('Step 1'!N149:AK149)</f>
        <v>208954</v>
      </c>
    </row>
    <row r="150" spans="1:14" x14ac:dyDescent="0.2">
      <c r="A150" t="s">
        <v>189</v>
      </c>
      <c r="B150" s="24">
        <f>SUM('Step 1'!B150:Y150)</f>
        <v>205165</v>
      </c>
      <c r="C150" s="24">
        <f>SUM('Step 1'!C150:Z150)</f>
        <v>205060</v>
      </c>
      <c r="D150" s="24">
        <f>SUM('Step 1'!D150:AA150)</f>
        <v>205085</v>
      </c>
      <c r="E150" s="24">
        <f>SUM('Step 1'!E150:AB150)</f>
        <v>205130</v>
      </c>
      <c r="F150" s="24">
        <f>SUM('Step 1'!F150:AC150)</f>
        <v>205379</v>
      </c>
      <c r="G150" s="24">
        <f>SUM('Step 1'!G150:AD150)</f>
        <v>205955</v>
      </c>
      <c r="H150" s="24">
        <f>SUM('Step 1'!H150:AE150)</f>
        <v>206276</v>
      </c>
      <c r="I150" s="24">
        <f>SUM('Step 1'!I150:AF150)</f>
        <v>206499</v>
      </c>
      <c r="J150" s="24">
        <f>SUM('Step 1'!J150:AG150)</f>
        <v>206950</v>
      </c>
      <c r="K150" s="24">
        <f>SUM('Step 1'!K150:AH150)</f>
        <v>207483</v>
      </c>
      <c r="L150" s="24">
        <f>SUM('Step 1'!L150:AI150)</f>
        <v>207946</v>
      </c>
      <c r="M150" s="24">
        <f>SUM('Step 1'!M150:AJ150)</f>
        <v>208449</v>
      </c>
      <c r="N150" s="24">
        <f>SUM('Step 1'!N150:AK150)</f>
        <v>208954</v>
      </c>
    </row>
    <row r="151" spans="1:14" x14ac:dyDescent="0.2">
      <c r="A151" t="s">
        <v>190</v>
      </c>
      <c r="B151" s="24">
        <f>SUM('Step 1'!B151:Y151)</f>
        <v>86525</v>
      </c>
      <c r="C151" s="24">
        <f>SUM('Step 1'!C151:Z151)</f>
        <v>86440</v>
      </c>
      <c r="D151" s="24">
        <f>SUM('Step 1'!D151:AA151)</f>
        <v>86301</v>
      </c>
      <c r="E151" s="24">
        <f>SUM('Step 1'!E151:AB151)</f>
        <v>86233</v>
      </c>
      <c r="F151" s="24">
        <f>SUM('Step 1'!F151:AC151)</f>
        <v>86257</v>
      </c>
      <c r="G151" s="24">
        <f>SUM('Step 1'!G151:AD151)</f>
        <v>86319</v>
      </c>
      <c r="H151" s="24">
        <f>SUM('Step 1'!H151:AE151)</f>
        <v>86320</v>
      </c>
      <c r="I151" s="24">
        <f>SUM('Step 1'!I151:AF151)</f>
        <v>86364</v>
      </c>
      <c r="J151" s="24">
        <f>SUM('Step 1'!J151:AG151)</f>
        <v>86339</v>
      </c>
      <c r="K151" s="24">
        <f>SUM('Step 1'!K151:AH151)</f>
        <v>86368</v>
      </c>
      <c r="L151" s="24">
        <f>SUM('Step 1'!L151:AI151)</f>
        <v>86410</v>
      </c>
      <c r="M151" s="24">
        <f>SUM('Step 1'!M151:AJ151)</f>
        <v>86443</v>
      </c>
      <c r="N151" s="24">
        <f>SUM('Step 1'!N151:AK151)</f>
        <v>86500</v>
      </c>
    </row>
    <row r="152" spans="1:14" x14ac:dyDescent="0.2">
      <c r="A152" t="s">
        <v>191</v>
      </c>
      <c r="B152" s="24">
        <f>SUM('Step 1'!B152:Y152)</f>
        <v>95327</v>
      </c>
      <c r="C152" s="24">
        <f>SUM('Step 1'!C152:Z152)</f>
        <v>95205</v>
      </c>
      <c r="D152" s="24">
        <f>SUM('Step 1'!D152:AA152)</f>
        <v>95049</v>
      </c>
      <c r="E152" s="24">
        <f>SUM('Step 1'!E152:AB152)</f>
        <v>94993</v>
      </c>
      <c r="F152" s="24">
        <f>SUM('Step 1'!F152:AC152)</f>
        <v>95066</v>
      </c>
      <c r="G152" s="24">
        <f>SUM('Step 1'!G152:AD152)</f>
        <v>95225</v>
      </c>
      <c r="H152" s="24">
        <f>SUM('Step 1'!H152:AE152)</f>
        <v>95328</v>
      </c>
      <c r="I152" s="24">
        <f>SUM('Step 1'!I152:AF152)</f>
        <v>95539</v>
      </c>
      <c r="J152" s="24">
        <f>SUM('Step 1'!J152:AG152)</f>
        <v>95665</v>
      </c>
      <c r="K152" s="24">
        <f>SUM('Step 1'!K152:AH152)</f>
        <v>95843</v>
      </c>
      <c r="L152" s="24">
        <f>SUM('Step 1'!L152:AI152)</f>
        <v>95987</v>
      </c>
      <c r="M152" s="24">
        <f>SUM('Step 1'!M152:AJ152)</f>
        <v>96125</v>
      </c>
      <c r="N152" s="24">
        <f>SUM('Step 1'!N152:AK152)</f>
        <v>96350</v>
      </c>
    </row>
    <row r="153" spans="1:14" x14ac:dyDescent="0.2">
      <c r="A153" t="s">
        <v>192</v>
      </c>
      <c r="B153" s="24">
        <f>SUM('Step 1'!B153:Y153)</f>
        <v>2841368</v>
      </c>
      <c r="C153" s="24">
        <f>SUM('Step 1'!C153:Z153)</f>
        <v>2836111</v>
      </c>
      <c r="D153" s="24">
        <f>SUM('Step 1'!D153:AA153)</f>
        <v>2831108</v>
      </c>
      <c r="E153" s="24">
        <f>SUM('Step 1'!E153:AB153)</f>
        <v>2827100</v>
      </c>
      <c r="F153" s="24">
        <f>SUM('Step 1'!F153:AC153)</f>
        <v>2819830</v>
      </c>
      <c r="G153" s="24">
        <f>SUM('Step 1'!G153:AD153)</f>
        <v>2816314</v>
      </c>
      <c r="H153" s="24">
        <f>SUM('Step 1'!H153:AE153)</f>
        <v>2810167</v>
      </c>
      <c r="I153" s="24">
        <f>SUM('Step 1'!I153:AF153)</f>
        <v>2803258</v>
      </c>
      <c r="J153" s="24">
        <f>SUM('Step 1'!J153:AG153)</f>
        <v>2797563</v>
      </c>
      <c r="K153" s="24">
        <f>SUM('Step 1'!K153:AH153)</f>
        <v>2794522</v>
      </c>
      <c r="L153" s="24">
        <f>SUM('Step 1'!L153:AI153)</f>
        <v>2792578</v>
      </c>
      <c r="M153" s="24">
        <f>SUM('Step 1'!M153:AJ153)</f>
        <v>2791084</v>
      </c>
      <c r="N153" s="24">
        <f>SUM('Step 1'!N153:AK153)</f>
        <v>2790844</v>
      </c>
    </row>
    <row r="154" spans="1:14" x14ac:dyDescent="0.2">
      <c r="A154" t="s">
        <v>192</v>
      </c>
      <c r="B154" s="24">
        <f>SUM('Step 1'!B154:Y154)</f>
        <v>2841368</v>
      </c>
      <c r="C154" s="24">
        <f>SUM('Step 1'!C154:Z154)</f>
        <v>2836111</v>
      </c>
      <c r="D154" s="24">
        <f>SUM('Step 1'!D154:AA154)</f>
        <v>2831108</v>
      </c>
      <c r="E154" s="24">
        <f>SUM('Step 1'!E154:AB154)</f>
        <v>2827100</v>
      </c>
      <c r="F154" s="24">
        <f>SUM('Step 1'!F154:AC154)</f>
        <v>2819830</v>
      </c>
      <c r="G154" s="24">
        <f>SUM('Step 1'!G154:AD154)</f>
        <v>2816314</v>
      </c>
      <c r="H154" s="24">
        <f>SUM('Step 1'!H154:AE154)</f>
        <v>2810167</v>
      </c>
      <c r="I154" s="24">
        <f>SUM('Step 1'!I154:AF154)</f>
        <v>2803258</v>
      </c>
      <c r="J154" s="24">
        <f>SUM('Step 1'!J154:AG154)</f>
        <v>2797563</v>
      </c>
      <c r="K154" s="24">
        <f>SUM('Step 1'!K154:AH154)</f>
        <v>2794522</v>
      </c>
      <c r="L154" s="24">
        <f>SUM('Step 1'!L154:AI154)</f>
        <v>2792578</v>
      </c>
      <c r="M154" s="24">
        <f>SUM('Step 1'!M154:AJ154)</f>
        <v>2791084</v>
      </c>
      <c r="N154" s="24">
        <f>SUM('Step 1'!N154:AK154)</f>
        <v>2790844</v>
      </c>
    </row>
    <row r="155" spans="1:14" x14ac:dyDescent="0.2">
      <c r="A155" t="s">
        <v>193</v>
      </c>
      <c r="B155" s="24">
        <f>SUM('Step 1'!B155:Y155)</f>
        <v>16201182</v>
      </c>
      <c r="C155" s="24">
        <f>SUM('Step 1'!C155:Z155)</f>
        <v>16166362</v>
      </c>
      <c r="D155" s="24">
        <f>SUM('Step 1'!D155:AA155)</f>
        <v>16132979</v>
      </c>
      <c r="E155" s="24">
        <f>SUM('Step 1'!E155:AB155)</f>
        <v>16107249</v>
      </c>
      <c r="F155" s="24">
        <f>SUM('Step 1'!F155:AC155)</f>
        <v>16084518</v>
      </c>
      <c r="G155" s="24">
        <f>SUM('Step 1'!G155:AD155)</f>
        <v>16081218</v>
      </c>
      <c r="H155" s="24">
        <f>SUM('Step 1'!H155:AE155)</f>
        <v>16067776</v>
      </c>
      <c r="I155" s="24">
        <f>SUM('Step 1'!I155:AF155)</f>
        <v>16052543</v>
      </c>
      <c r="J155" s="24">
        <f>SUM('Step 1'!J155:AG155)</f>
        <v>16038143</v>
      </c>
      <c r="K155" s="24">
        <f>SUM('Step 1'!K155:AH155)</f>
        <v>16035116</v>
      </c>
      <c r="L155" s="24">
        <f>SUM('Step 1'!L155:AI155)</f>
        <v>16034258</v>
      </c>
      <c r="M155" s="24">
        <f>SUM('Step 1'!M155:AJ155)</f>
        <v>16032835</v>
      </c>
      <c r="N155" s="24">
        <f>SUM('Step 1'!N155:AK155)</f>
        <v>16037947</v>
      </c>
    </row>
    <row r="156" spans="1:14" x14ac:dyDescent="0.2">
      <c r="A156" t="s">
        <v>194</v>
      </c>
      <c r="B156" s="24">
        <f>SUM('Step 1'!B156:Y156)</f>
        <v>1163797</v>
      </c>
      <c r="C156" s="24">
        <f>SUM('Step 1'!C156:Z156)</f>
        <v>1161571</v>
      </c>
      <c r="D156" s="24">
        <f>SUM('Step 1'!D156:AA156)</f>
        <v>1159111</v>
      </c>
      <c r="E156" s="24">
        <f>SUM('Step 1'!E156:AB156)</f>
        <v>1157135</v>
      </c>
      <c r="F156" s="24">
        <f>SUM('Step 1'!F156:AC156)</f>
        <v>1155610</v>
      </c>
      <c r="G156" s="24">
        <f>SUM('Step 1'!G156:AD156)</f>
        <v>1156113</v>
      </c>
      <c r="H156" s="24">
        <f>SUM('Step 1'!H156:AE156)</f>
        <v>1155594</v>
      </c>
      <c r="I156" s="24">
        <f>SUM('Step 1'!I156:AF156)</f>
        <v>1154904</v>
      </c>
      <c r="J156" s="24">
        <f>SUM('Step 1'!J156:AG156)</f>
        <v>1154015</v>
      </c>
      <c r="K156" s="24">
        <f>SUM('Step 1'!K156:AH156)</f>
        <v>1153690</v>
      </c>
      <c r="L156" s="24">
        <f>SUM('Step 1'!L156:AI156)</f>
        <v>1153389</v>
      </c>
      <c r="M156" s="24">
        <f>SUM('Step 1'!M156:AJ156)</f>
        <v>1153328</v>
      </c>
      <c r="N156" s="24">
        <f>SUM('Step 1'!N156:AK156)</f>
        <v>1153975</v>
      </c>
    </row>
    <row r="157" spans="1:14" x14ac:dyDescent="0.2">
      <c r="A157" t="s">
        <v>195</v>
      </c>
      <c r="B157" s="24">
        <f>SUM('Step 1'!B157:Y157)</f>
        <v>1163918</v>
      </c>
      <c r="C157" s="24">
        <f>SUM('Step 1'!C157:Z157)</f>
        <v>1162056</v>
      </c>
      <c r="D157" s="24">
        <f>SUM('Step 1'!D157:AA157)</f>
        <v>1159966</v>
      </c>
      <c r="E157" s="24">
        <f>SUM('Step 1'!E157:AB157)</f>
        <v>1158170</v>
      </c>
      <c r="F157" s="24">
        <f>SUM('Step 1'!F157:AC157)</f>
        <v>1155313</v>
      </c>
      <c r="G157" s="24">
        <f>SUM('Step 1'!G157:AD157)</f>
        <v>1154260</v>
      </c>
      <c r="H157" s="24">
        <f>SUM('Step 1'!H157:AE157)</f>
        <v>1151954</v>
      </c>
      <c r="I157" s="24">
        <f>SUM('Step 1'!I157:AF157)</f>
        <v>1149273</v>
      </c>
      <c r="J157" s="24">
        <f>SUM('Step 1'!J157:AG157)</f>
        <v>1146674</v>
      </c>
      <c r="K157" s="24">
        <f>SUM('Step 1'!K157:AH157)</f>
        <v>1145113</v>
      </c>
      <c r="L157" s="24">
        <f>SUM('Step 1'!L157:AI157)</f>
        <v>1143810</v>
      </c>
      <c r="M157" s="24">
        <f>SUM('Step 1'!M157:AJ157)</f>
        <v>1143047</v>
      </c>
      <c r="N157" s="24">
        <f>SUM('Step 1'!N157:AK157)</f>
        <v>1143090</v>
      </c>
    </row>
    <row r="158" spans="1:14" x14ac:dyDescent="0.2">
      <c r="A158" t="s">
        <v>195</v>
      </c>
      <c r="B158" s="24">
        <f>SUM('Step 1'!B158:Y158)</f>
        <v>1163918</v>
      </c>
      <c r="C158" s="24">
        <f>SUM('Step 1'!C158:Z158)</f>
        <v>1162056</v>
      </c>
      <c r="D158" s="24">
        <f>SUM('Step 1'!D158:AA158)</f>
        <v>1159966</v>
      </c>
      <c r="E158" s="24">
        <f>SUM('Step 1'!E158:AB158)</f>
        <v>1158170</v>
      </c>
      <c r="F158" s="24">
        <f>SUM('Step 1'!F158:AC158)</f>
        <v>1155313</v>
      </c>
      <c r="G158" s="24">
        <f>SUM('Step 1'!G158:AD158)</f>
        <v>1154260</v>
      </c>
      <c r="H158" s="24">
        <f>SUM('Step 1'!H158:AE158)</f>
        <v>1151954</v>
      </c>
      <c r="I158" s="24">
        <f>SUM('Step 1'!I158:AF158)</f>
        <v>1149273</v>
      </c>
      <c r="J158" s="24">
        <f>SUM('Step 1'!J158:AG158)</f>
        <v>1146674</v>
      </c>
      <c r="K158" s="24">
        <f>SUM('Step 1'!K158:AH158)</f>
        <v>1145113</v>
      </c>
      <c r="L158" s="24">
        <f>SUM('Step 1'!L158:AI158)</f>
        <v>1143810</v>
      </c>
      <c r="M158" s="24">
        <f>SUM('Step 1'!M158:AJ158)</f>
        <v>1143047</v>
      </c>
      <c r="N158" s="24">
        <f>SUM('Step 1'!N158:AK158)</f>
        <v>1143090</v>
      </c>
    </row>
    <row r="159" spans="1:14" x14ac:dyDescent="0.2">
      <c r="A159" t="s">
        <v>196</v>
      </c>
      <c r="B159" s="24">
        <f>SUM('Step 1'!B159:Y159)</f>
        <v>3714973</v>
      </c>
      <c r="C159" s="24">
        <f>SUM('Step 1'!C159:Z159)</f>
        <v>3708294</v>
      </c>
      <c r="D159" s="24">
        <f>SUM('Step 1'!D159:AA159)</f>
        <v>3700641</v>
      </c>
      <c r="E159" s="24">
        <f>SUM('Step 1'!E159:AB159)</f>
        <v>3694515</v>
      </c>
      <c r="F159" s="24">
        <f>SUM('Step 1'!F159:AC159)</f>
        <v>3688559</v>
      </c>
      <c r="G159" s="24">
        <f>SUM('Step 1'!G159:AD159)</f>
        <v>3688576</v>
      </c>
      <c r="H159" s="24">
        <f>SUM('Step 1'!H159:AE159)</f>
        <v>3685273</v>
      </c>
      <c r="I159" s="24">
        <f>SUM('Step 1'!I159:AF159)</f>
        <v>3681291</v>
      </c>
      <c r="J159" s="24">
        <f>SUM('Step 1'!J159:AG159)</f>
        <v>3676740</v>
      </c>
      <c r="K159" s="24">
        <f>SUM('Step 1'!K159:AH159)</f>
        <v>3674465</v>
      </c>
      <c r="L159" s="24">
        <f>SUM('Step 1'!L159:AI159)</f>
        <v>3672356</v>
      </c>
      <c r="M159" s="24">
        <f>SUM('Step 1'!M159:AJ159)</f>
        <v>3671297</v>
      </c>
      <c r="N159" s="24">
        <f>SUM('Step 1'!N159:AK159)</f>
        <v>3672542</v>
      </c>
    </row>
    <row r="160" spans="1:14" x14ac:dyDescent="0.2">
      <c r="A160" t="s">
        <v>197</v>
      </c>
      <c r="B160" s="24">
        <f>SUM('Step 1'!B160:Y160)</f>
        <v>249826</v>
      </c>
      <c r="C160" s="24">
        <f>SUM('Step 1'!C160:Z160)</f>
        <v>249732</v>
      </c>
      <c r="D160" s="24">
        <f>SUM('Step 1'!D160:AA160)</f>
        <v>249551</v>
      </c>
      <c r="E160" s="24">
        <f>SUM('Step 1'!E160:AB160)</f>
        <v>249667</v>
      </c>
      <c r="F160" s="24">
        <f>SUM('Step 1'!F160:AC160)</f>
        <v>250362</v>
      </c>
      <c r="G160" s="24">
        <f>SUM('Step 1'!G160:AD160)</f>
        <v>251433</v>
      </c>
      <c r="H160" s="24">
        <f>SUM('Step 1'!H160:AE160)</f>
        <v>252443</v>
      </c>
      <c r="I160" s="24">
        <f>SUM('Step 1'!I160:AF160)</f>
        <v>253607</v>
      </c>
      <c r="J160" s="24">
        <f>SUM('Step 1'!J160:AG160)</f>
        <v>254777</v>
      </c>
      <c r="K160" s="24">
        <f>SUM('Step 1'!K160:AH160)</f>
        <v>256037</v>
      </c>
      <c r="L160" s="24">
        <f>SUM('Step 1'!L160:AI160)</f>
        <v>257196</v>
      </c>
      <c r="M160" s="24">
        <f>SUM('Step 1'!M160:AJ160)</f>
        <v>258453</v>
      </c>
      <c r="N160" s="24">
        <f>SUM('Step 1'!N160:AK160)</f>
        <v>259840</v>
      </c>
    </row>
    <row r="161" spans="1:14" x14ac:dyDescent="0.2">
      <c r="A161" t="s">
        <v>198</v>
      </c>
      <c r="B161" s="24">
        <f>SUM('Step 1'!B161:Y161)</f>
        <v>372831</v>
      </c>
      <c r="C161" s="24">
        <f>SUM('Step 1'!C161:Z161)</f>
        <v>372543</v>
      </c>
      <c r="D161" s="24">
        <f>SUM('Step 1'!D161:AA161)</f>
        <v>372187</v>
      </c>
      <c r="E161" s="24">
        <f>SUM('Step 1'!E161:AB161)</f>
        <v>372221</v>
      </c>
      <c r="F161" s="24">
        <f>SUM('Step 1'!F161:AC161)</f>
        <v>372999</v>
      </c>
      <c r="G161" s="24">
        <f>SUM('Step 1'!G161:AD161)</f>
        <v>374424</v>
      </c>
      <c r="H161" s="24">
        <f>SUM('Step 1'!H161:AE161)</f>
        <v>375681</v>
      </c>
      <c r="I161" s="24">
        <f>SUM('Step 1'!I161:AF161)</f>
        <v>377092</v>
      </c>
      <c r="J161" s="24">
        <f>SUM('Step 1'!J161:AG161)</f>
        <v>378492</v>
      </c>
      <c r="K161" s="24">
        <f>SUM('Step 1'!K161:AH161)</f>
        <v>380000</v>
      </c>
      <c r="L161" s="24">
        <f>SUM('Step 1'!L161:AI161)</f>
        <v>381386</v>
      </c>
      <c r="M161" s="24">
        <f>SUM('Step 1'!M161:AJ161)</f>
        <v>382906</v>
      </c>
      <c r="N161" s="24">
        <f>SUM('Step 1'!N161:AK161)</f>
        <v>384677</v>
      </c>
    </row>
    <row r="162" spans="1:14" x14ac:dyDescent="0.2">
      <c r="A162" t="s">
        <v>199</v>
      </c>
      <c r="B162" s="24">
        <f>SUM('Step 1'!B162:Y162)</f>
        <v>997743</v>
      </c>
      <c r="C162" s="24">
        <f>SUM('Step 1'!C162:Z162)</f>
        <v>995911</v>
      </c>
      <c r="D162" s="24">
        <f>SUM('Step 1'!D162:AA162)</f>
        <v>994237</v>
      </c>
      <c r="E162" s="24">
        <f>SUM('Step 1'!E162:AB162)</f>
        <v>993767</v>
      </c>
      <c r="F162" s="24">
        <f>SUM('Step 1'!F162:AC162)</f>
        <v>994031</v>
      </c>
      <c r="G162" s="24">
        <f>SUM('Step 1'!G162:AD162)</f>
        <v>995443</v>
      </c>
      <c r="H162" s="24">
        <f>SUM('Step 1'!H162:AE162)</f>
        <v>996054</v>
      </c>
      <c r="I162" s="24">
        <f>SUM('Step 1'!I162:AF162)</f>
        <v>997061</v>
      </c>
      <c r="J162" s="24">
        <f>SUM('Step 1'!J162:AG162)</f>
        <v>997433</v>
      </c>
      <c r="K162" s="24">
        <f>SUM('Step 1'!K162:AH162)</f>
        <v>998283</v>
      </c>
      <c r="L162" s="24">
        <f>SUM('Step 1'!L162:AI162)</f>
        <v>998955</v>
      </c>
      <c r="M162" s="24">
        <f>SUM('Step 1'!M162:AJ162)</f>
        <v>999808</v>
      </c>
      <c r="N162" s="24">
        <f>SUM('Step 1'!N162:AK162)</f>
        <v>1001256</v>
      </c>
    </row>
    <row r="163" spans="1:14" x14ac:dyDescent="0.2">
      <c r="A163" t="s">
        <v>200</v>
      </c>
      <c r="B163" s="24">
        <f>SUM('Step 1'!B163:Y163)</f>
        <v>262653</v>
      </c>
      <c r="C163" s="24">
        <f>SUM('Step 1'!C163:Z163)</f>
        <v>262150</v>
      </c>
      <c r="D163" s="24">
        <f>SUM('Step 1'!D163:AA163)</f>
        <v>261610</v>
      </c>
      <c r="E163" s="24">
        <f>SUM('Step 1'!E163:AB163)</f>
        <v>261284</v>
      </c>
      <c r="F163" s="24">
        <f>SUM('Step 1'!F163:AC163)</f>
        <v>260998</v>
      </c>
      <c r="G163" s="24">
        <f>SUM('Step 1'!G163:AD163)</f>
        <v>261246</v>
      </c>
      <c r="H163" s="24">
        <f>SUM('Step 1'!H163:AE163)</f>
        <v>261463</v>
      </c>
      <c r="I163" s="24">
        <f>SUM('Step 1'!I163:AF163)</f>
        <v>261899</v>
      </c>
      <c r="J163" s="24">
        <f>SUM('Step 1'!J163:AG163)</f>
        <v>262196</v>
      </c>
      <c r="K163" s="24">
        <f>SUM('Step 1'!K163:AH163)</f>
        <v>262818</v>
      </c>
      <c r="L163" s="24">
        <f>SUM('Step 1'!L163:AI163)</f>
        <v>263370</v>
      </c>
      <c r="M163" s="24">
        <f>SUM('Step 1'!M163:AJ163)</f>
        <v>263934</v>
      </c>
      <c r="N163" s="24">
        <f>SUM('Step 1'!N163:AK163)</f>
        <v>264634</v>
      </c>
    </row>
    <row r="164" spans="1:14" x14ac:dyDescent="0.2">
      <c r="A164" t="s">
        <v>201</v>
      </c>
      <c r="B164" s="24">
        <f>SUM('Step 1'!B164:Y164)</f>
        <v>301617</v>
      </c>
      <c r="C164" s="24">
        <f>SUM('Step 1'!C164:Z164)</f>
        <v>301022</v>
      </c>
      <c r="D164" s="24">
        <f>SUM('Step 1'!D164:AA164)</f>
        <v>300390</v>
      </c>
      <c r="E164" s="24">
        <f>SUM('Step 1'!E164:AB164)</f>
        <v>299856</v>
      </c>
      <c r="F164" s="24">
        <f>SUM('Step 1'!F164:AC164)</f>
        <v>299273</v>
      </c>
      <c r="G164" s="24">
        <f>SUM('Step 1'!G164:AD164)</f>
        <v>299301</v>
      </c>
      <c r="H164" s="24">
        <f>SUM('Step 1'!H164:AE164)</f>
        <v>299086</v>
      </c>
      <c r="I164" s="24">
        <f>SUM('Step 1'!I164:AF164)</f>
        <v>298816</v>
      </c>
      <c r="J164" s="24">
        <f>SUM('Step 1'!J164:AG164)</f>
        <v>298527</v>
      </c>
      <c r="K164" s="24">
        <f>SUM('Step 1'!K164:AH164)</f>
        <v>298420</v>
      </c>
      <c r="L164" s="24">
        <f>SUM('Step 1'!L164:AI164)</f>
        <v>298339</v>
      </c>
      <c r="M164" s="24">
        <f>SUM('Step 1'!M164:AJ164)</f>
        <v>298332</v>
      </c>
      <c r="N164" s="24">
        <f>SUM('Step 1'!N164:AK164)</f>
        <v>298470</v>
      </c>
    </row>
    <row r="165" spans="1:14" x14ac:dyDescent="0.2">
      <c r="A165" t="s">
        <v>201</v>
      </c>
      <c r="B165" s="24">
        <f>SUM('Step 1'!B165:Y165)</f>
        <v>301617</v>
      </c>
      <c r="C165" s="24">
        <f>SUM('Step 1'!C165:Z165)</f>
        <v>301022</v>
      </c>
      <c r="D165" s="24">
        <f>SUM('Step 1'!D165:AA165)</f>
        <v>300390</v>
      </c>
      <c r="E165" s="24">
        <f>SUM('Step 1'!E165:AB165)</f>
        <v>299856</v>
      </c>
      <c r="F165" s="24">
        <f>SUM('Step 1'!F165:AC165)</f>
        <v>299273</v>
      </c>
      <c r="G165" s="24">
        <f>SUM('Step 1'!G165:AD165)</f>
        <v>299301</v>
      </c>
      <c r="H165" s="24">
        <f>SUM('Step 1'!H165:AE165)</f>
        <v>299086</v>
      </c>
      <c r="I165" s="24">
        <f>SUM('Step 1'!I165:AF165)</f>
        <v>298816</v>
      </c>
      <c r="J165" s="24">
        <f>SUM('Step 1'!J165:AG165)</f>
        <v>298527</v>
      </c>
      <c r="K165" s="24">
        <f>SUM('Step 1'!K165:AH165)</f>
        <v>298420</v>
      </c>
      <c r="L165" s="24">
        <f>SUM('Step 1'!L165:AI165)</f>
        <v>298339</v>
      </c>
      <c r="M165" s="24">
        <f>SUM('Step 1'!M165:AJ165)</f>
        <v>298332</v>
      </c>
      <c r="N165" s="24">
        <f>SUM('Step 1'!N165:AK165)</f>
        <v>298470</v>
      </c>
    </row>
    <row r="166" spans="1:14" x14ac:dyDescent="0.2">
      <c r="A166" t="s">
        <v>202</v>
      </c>
      <c r="B166" s="24">
        <f>SUM('Step 1'!B166:Y166)</f>
        <v>213528</v>
      </c>
      <c r="C166" s="24">
        <f>SUM('Step 1'!C166:Z166)</f>
        <v>213199</v>
      </c>
      <c r="D166" s="24">
        <f>SUM('Step 1'!D166:AA166)</f>
        <v>212802</v>
      </c>
      <c r="E166" s="24">
        <f>SUM('Step 1'!E166:AB166)</f>
        <v>212525</v>
      </c>
      <c r="F166" s="24">
        <f>SUM('Step 1'!F166:AC166)</f>
        <v>212296</v>
      </c>
      <c r="G166" s="24">
        <f>SUM('Step 1'!G166:AD166)</f>
        <v>212445</v>
      </c>
      <c r="H166" s="24">
        <f>SUM('Step 1'!H166:AE166)</f>
        <v>212372</v>
      </c>
      <c r="I166" s="24">
        <f>SUM('Step 1'!I166:AF166)</f>
        <v>212431</v>
      </c>
      <c r="J166" s="24">
        <f>SUM('Step 1'!J166:AG166)</f>
        <v>212473</v>
      </c>
      <c r="K166" s="24">
        <f>SUM('Step 1'!K166:AH166)</f>
        <v>212536</v>
      </c>
      <c r="L166" s="24">
        <f>SUM('Step 1'!L166:AI166)</f>
        <v>212596</v>
      </c>
      <c r="M166" s="24">
        <f>SUM('Step 1'!M166:AJ166)</f>
        <v>212696</v>
      </c>
      <c r="N166" s="24">
        <f>SUM('Step 1'!N166:AK166)</f>
        <v>212840</v>
      </c>
    </row>
    <row r="167" spans="1:14" x14ac:dyDescent="0.2">
      <c r="A167" t="s">
        <v>203</v>
      </c>
      <c r="B167" s="24">
        <f>SUM('Step 1'!B167:Y167)</f>
        <v>524969</v>
      </c>
      <c r="C167" s="24">
        <f>SUM('Step 1'!C167:Z167)</f>
        <v>524747</v>
      </c>
      <c r="D167" s="24">
        <f>SUM('Step 1'!D167:AA167)</f>
        <v>524351</v>
      </c>
      <c r="E167" s="24">
        <f>SUM('Step 1'!E167:AB167)</f>
        <v>524307</v>
      </c>
      <c r="F167" s="24">
        <f>SUM('Step 1'!F167:AC167)</f>
        <v>524544</v>
      </c>
      <c r="G167" s="24">
        <f>SUM('Step 1'!G167:AD167)</f>
        <v>525619</v>
      </c>
      <c r="H167" s="24">
        <f>SUM('Step 1'!H167:AE167)</f>
        <v>526520</v>
      </c>
      <c r="I167" s="24">
        <f>SUM('Step 1'!I167:AF167)</f>
        <v>527695</v>
      </c>
      <c r="J167" s="24">
        <f>SUM('Step 1'!J167:AG167)</f>
        <v>528539</v>
      </c>
      <c r="K167" s="24">
        <f>SUM('Step 1'!K167:AH167)</f>
        <v>529767</v>
      </c>
      <c r="L167" s="24">
        <f>SUM('Step 1'!L167:AI167)</f>
        <v>531016</v>
      </c>
      <c r="M167" s="24">
        <f>SUM('Step 1'!M167:AJ167)</f>
        <v>532093</v>
      </c>
      <c r="N167" s="24">
        <f>SUM('Step 1'!N167:AK167)</f>
        <v>533455</v>
      </c>
    </row>
    <row r="168" spans="1:14" x14ac:dyDescent="0.2">
      <c r="A168" t="s">
        <v>204</v>
      </c>
      <c r="B168" s="24">
        <f>SUM('Step 1'!B168:Y168)</f>
        <v>323378</v>
      </c>
      <c r="C168" s="24">
        <f>SUM('Step 1'!C168:Z168)</f>
        <v>324140</v>
      </c>
      <c r="D168" s="24">
        <f>SUM('Step 1'!D168:AA168)</f>
        <v>324922</v>
      </c>
      <c r="E168" s="24">
        <f>SUM('Step 1'!E168:AB168)</f>
        <v>326058</v>
      </c>
      <c r="F168" s="24">
        <f>SUM('Step 1'!F168:AC168)</f>
        <v>327541</v>
      </c>
      <c r="G168" s="24">
        <f>SUM('Step 1'!G168:AD168)</f>
        <v>329599</v>
      </c>
      <c r="H168" s="24">
        <f>SUM('Step 1'!H168:AE168)</f>
        <v>331543</v>
      </c>
      <c r="I168" s="24">
        <f>SUM('Step 1'!I168:AF168)</f>
        <v>333817</v>
      </c>
      <c r="J168" s="24">
        <f>SUM('Step 1'!J168:AG168)</f>
        <v>336009</v>
      </c>
      <c r="K168" s="24">
        <f>SUM('Step 1'!K168:AH168)</f>
        <v>338768</v>
      </c>
      <c r="L168" s="24">
        <f>SUM('Step 1'!L168:AI168)</f>
        <v>341336</v>
      </c>
      <c r="M168" s="24">
        <f>SUM('Step 1'!M168:AJ168)</f>
        <v>343794</v>
      </c>
      <c r="N168" s="24">
        <f>SUM('Step 1'!N168:AK168)</f>
        <v>346350</v>
      </c>
    </row>
    <row r="169" spans="1:14" x14ac:dyDescent="0.2">
      <c r="A169" t="s">
        <v>205</v>
      </c>
      <c r="B169" s="24">
        <f>SUM('Step 1'!B169:Y169)</f>
        <v>213996</v>
      </c>
      <c r="C169" s="24">
        <f>SUM('Step 1'!C169:Z169)</f>
        <v>213639</v>
      </c>
      <c r="D169" s="24">
        <f>SUM('Step 1'!D169:AA169)</f>
        <v>213076</v>
      </c>
      <c r="E169" s="24">
        <f>SUM('Step 1'!E169:AB169)</f>
        <v>212762</v>
      </c>
      <c r="F169" s="24">
        <f>SUM('Step 1'!F169:AC169)</f>
        <v>212803</v>
      </c>
      <c r="G169" s="24">
        <f>SUM('Step 1'!G169:AD169)</f>
        <v>212983</v>
      </c>
      <c r="H169" s="24">
        <f>SUM('Step 1'!H169:AE169)</f>
        <v>213204</v>
      </c>
      <c r="I169" s="24">
        <f>SUM('Step 1'!I169:AF169)</f>
        <v>213477</v>
      </c>
      <c r="J169" s="24">
        <f>SUM('Step 1'!J169:AG169)</f>
        <v>213536</v>
      </c>
      <c r="K169" s="24">
        <f>SUM('Step 1'!K169:AH169)</f>
        <v>213692</v>
      </c>
      <c r="L169" s="24">
        <f>SUM('Step 1'!L169:AI169)</f>
        <v>213734</v>
      </c>
      <c r="M169" s="24">
        <f>SUM('Step 1'!M169:AJ169)</f>
        <v>213764</v>
      </c>
      <c r="N169" s="24">
        <f>SUM('Step 1'!N169:AK169)</f>
        <v>213977</v>
      </c>
    </row>
    <row r="170" spans="1:14" x14ac:dyDescent="0.2">
      <c r="A170" t="s">
        <v>206</v>
      </c>
      <c r="B170" s="24">
        <f>SUM('Step 1'!B170:Y170)</f>
        <v>299532</v>
      </c>
      <c r="C170" s="24">
        <f>SUM('Step 1'!C170:Z170)</f>
        <v>299049</v>
      </c>
      <c r="D170" s="24">
        <f>SUM('Step 1'!D170:AA170)</f>
        <v>298325</v>
      </c>
      <c r="E170" s="24">
        <f>SUM('Step 1'!E170:AB170)</f>
        <v>297887</v>
      </c>
      <c r="F170" s="24">
        <f>SUM('Step 1'!F170:AC170)</f>
        <v>297917</v>
      </c>
      <c r="G170" s="24">
        <f>SUM('Step 1'!G170:AD170)</f>
        <v>298116</v>
      </c>
      <c r="H170" s="24">
        <f>SUM('Step 1'!H170:AE170)</f>
        <v>298193</v>
      </c>
      <c r="I170" s="24">
        <f>SUM('Step 1'!I170:AF170)</f>
        <v>298271</v>
      </c>
      <c r="J170" s="24">
        <f>SUM('Step 1'!J170:AG170)</f>
        <v>298150</v>
      </c>
      <c r="K170" s="24">
        <f>SUM('Step 1'!K170:AH170)</f>
        <v>298198</v>
      </c>
      <c r="L170" s="24">
        <f>SUM('Step 1'!L170:AI170)</f>
        <v>298151</v>
      </c>
      <c r="M170" s="24">
        <f>SUM('Step 1'!M170:AJ170)</f>
        <v>298120</v>
      </c>
      <c r="N170" s="24">
        <f>SUM('Step 1'!N170:AK170)</f>
        <v>298327</v>
      </c>
    </row>
    <row r="171" spans="1:14" x14ac:dyDescent="0.2">
      <c r="A171" t="s">
        <v>207</v>
      </c>
      <c r="B171" s="24">
        <f>SUM('Step 1'!B171:Y171)</f>
        <v>1616503</v>
      </c>
      <c r="C171" s="24">
        <f>SUM('Step 1'!C171:Z171)</f>
        <v>1613792</v>
      </c>
      <c r="D171" s="24">
        <f>SUM('Step 1'!D171:AA171)</f>
        <v>1611047</v>
      </c>
      <c r="E171" s="24">
        <f>SUM('Step 1'!E171:AB171)</f>
        <v>1609163</v>
      </c>
      <c r="F171" s="24">
        <f>SUM('Step 1'!F171:AC171)</f>
        <v>1607814</v>
      </c>
      <c r="G171" s="24">
        <f>SUM('Step 1'!G171:AD171)</f>
        <v>1608514</v>
      </c>
      <c r="H171" s="24">
        <f>SUM('Step 1'!H171:AE171)</f>
        <v>1608231</v>
      </c>
      <c r="I171" s="24">
        <f>SUM('Step 1'!I171:AF171)</f>
        <v>1608361</v>
      </c>
      <c r="J171" s="24">
        <f>SUM('Step 1'!J171:AG171)</f>
        <v>1608014</v>
      </c>
      <c r="K171" s="24">
        <f>SUM('Step 1'!K171:AH171)</f>
        <v>1608558</v>
      </c>
      <c r="L171" s="24">
        <f>SUM('Step 1'!L171:AI171)</f>
        <v>1609808</v>
      </c>
      <c r="M171" s="24">
        <f>SUM('Step 1'!M171:AJ171)</f>
        <v>1611269</v>
      </c>
      <c r="N171" s="24">
        <f>SUM('Step 1'!N171:AK171)</f>
        <v>1613288</v>
      </c>
    </row>
    <row r="172" spans="1:14" x14ac:dyDescent="0.2">
      <c r="A172" t="s">
        <v>208</v>
      </c>
      <c r="B172" s="24">
        <f>SUM('Step 1'!B172:Y172)</f>
        <v>1756105</v>
      </c>
      <c r="C172" s="24">
        <f>SUM('Step 1'!C172:Z172)</f>
        <v>1752937</v>
      </c>
      <c r="D172" s="24">
        <f>SUM('Step 1'!D172:AA172)</f>
        <v>1749837</v>
      </c>
      <c r="E172" s="24">
        <f>SUM('Step 1'!E172:AB172)</f>
        <v>1747680</v>
      </c>
      <c r="F172" s="24">
        <f>SUM('Step 1'!F172:AC172)</f>
        <v>1747120</v>
      </c>
      <c r="G172" s="24">
        <f>SUM('Step 1'!G172:AD172)</f>
        <v>1748621</v>
      </c>
      <c r="H172" s="24">
        <f>SUM('Step 1'!H172:AE172)</f>
        <v>1748987</v>
      </c>
      <c r="I172" s="24">
        <f>SUM('Step 1'!I172:AF172)</f>
        <v>1749573</v>
      </c>
      <c r="J172" s="24">
        <f>SUM('Step 1'!J172:AG172)</f>
        <v>1749563</v>
      </c>
      <c r="K172" s="24">
        <f>SUM('Step 1'!K172:AH172)</f>
        <v>1750374</v>
      </c>
      <c r="L172" s="24">
        <f>SUM('Step 1'!L172:AI172)</f>
        <v>1751844</v>
      </c>
      <c r="M172" s="24">
        <f>SUM('Step 1'!M172:AJ172)</f>
        <v>1753581</v>
      </c>
      <c r="N172" s="24">
        <f>SUM('Step 1'!N172:AK172)</f>
        <v>1755896</v>
      </c>
    </row>
    <row r="173" spans="1:14" x14ac:dyDescent="0.2">
      <c r="A173" t="s">
        <v>209</v>
      </c>
      <c r="B173" s="24">
        <f>SUM('Step 1'!B173:Y173)</f>
        <v>289227</v>
      </c>
      <c r="C173" s="24">
        <f>SUM('Step 1'!C173:Z173)</f>
        <v>288863</v>
      </c>
      <c r="D173" s="24">
        <f>SUM('Step 1'!D173:AA173)</f>
        <v>288496</v>
      </c>
      <c r="E173" s="24">
        <f>SUM('Step 1'!E173:AB173)</f>
        <v>288193</v>
      </c>
      <c r="F173" s="24">
        <f>SUM('Step 1'!F173:AC173)</f>
        <v>287650</v>
      </c>
      <c r="G173" s="24">
        <f>SUM('Step 1'!G173:AD173)</f>
        <v>287555</v>
      </c>
      <c r="H173" s="24">
        <f>SUM('Step 1'!H173:AE173)</f>
        <v>287127</v>
      </c>
      <c r="I173" s="24">
        <f>SUM('Step 1'!I173:AF173)</f>
        <v>286766</v>
      </c>
      <c r="J173" s="24">
        <f>SUM('Step 1'!J173:AG173)</f>
        <v>286554</v>
      </c>
      <c r="K173" s="24">
        <f>SUM('Step 1'!K173:AH173)</f>
        <v>286465</v>
      </c>
      <c r="L173" s="24">
        <f>SUM('Step 1'!L173:AI173)</f>
        <v>286443</v>
      </c>
      <c r="M173" s="24">
        <f>SUM('Step 1'!M173:AJ173)</f>
        <v>286599</v>
      </c>
      <c r="N173" s="24">
        <f>SUM('Step 1'!N173:AK173)</f>
        <v>286877</v>
      </c>
    </row>
    <row r="174" spans="1:14" x14ac:dyDescent="0.2">
      <c r="A174" t="s">
        <v>209</v>
      </c>
      <c r="B174" s="24">
        <f>SUM('Step 1'!B174:Y174)</f>
        <v>289227</v>
      </c>
      <c r="C174" s="24">
        <f>SUM('Step 1'!C174:Z174)</f>
        <v>288863</v>
      </c>
      <c r="D174" s="24">
        <f>SUM('Step 1'!D174:AA174)</f>
        <v>288496</v>
      </c>
      <c r="E174" s="24">
        <f>SUM('Step 1'!E174:AB174)</f>
        <v>288193</v>
      </c>
      <c r="F174" s="24">
        <f>SUM('Step 1'!F174:AC174)</f>
        <v>287650</v>
      </c>
      <c r="G174" s="24">
        <f>SUM('Step 1'!G174:AD174)</f>
        <v>287555</v>
      </c>
      <c r="H174" s="24">
        <f>SUM('Step 1'!H174:AE174)</f>
        <v>287127</v>
      </c>
      <c r="I174" s="24">
        <f>SUM('Step 1'!I174:AF174)</f>
        <v>286766</v>
      </c>
      <c r="J174" s="24">
        <f>SUM('Step 1'!J174:AG174)</f>
        <v>286554</v>
      </c>
      <c r="K174" s="24">
        <f>SUM('Step 1'!K174:AH174)</f>
        <v>286465</v>
      </c>
      <c r="L174" s="24">
        <f>SUM('Step 1'!L174:AI174)</f>
        <v>286443</v>
      </c>
      <c r="M174" s="24">
        <f>SUM('Step 1'!M174:AJ174)</f>
        <v>286599</v>
      </c>
      <c r="N174" s="24">
        <f>SUM('Step 1'!N174:AK174)</f>
        <v>286877</v>
      </c>
    </row>
    <row r="175" spans="1:14" x14ac:dyDescent="0.2">
      <c r="A175" t="s">
        <v>210</v>
      </c>
      <c r="B175" s="24">
        <f>SUM('Step 1'!B175:Y175)</f>
        <v>1422402</v>
      </c>
      <c r="C175" s="24">
        <f>SUM('Step 1'!C175:Z175)</f>
        <v>1420650</v>
      </c>
      <c r="D175" s="24">
        <f>SUM('Step 1'!D175:AA175)</f>
        <v>1418623</v>
      </c>
      <c r="E175" s="24">
        <f>SUM('Step 1'!E175:AB175)</f>
        <v>1417143</v>
      </c>
      <c r="F175" s="24">
        <f>SUM('Step 1'!F175:AC175)</f>
        <v>1415651</v>
      </c>
      <c r="G175" s="24">
        <f>SUM('Step 1'!G175:AD175)</f>
        <v>1416089</v>
      </c>
      <c r="H175" s="24">
        <f>SUM('Step 1'!H175:AE175)</f>
        <v>1415205</v>
      </c>
      <c r="I175" s="24">
        <f>SUM('Step 1'!I175:AF175)</f>
        <v>1414601</v>
      </c>
      <c r="J175" s="24">
        <f>SUM('Step 1'!J175:AG175)</f>
        <v>1414252</v>
      </c>
      <c r="K175" s="24">
        <f>SUM('Step 1'!K175:AH175)</f>
        <v>1414326</v>
      </c>
      <c r="L175" s="24">
        <f>SUM('Step 1'!L175:AI175)</f>
        <v>1414338</v>
      </c>
      <c r="M175" s="24">
        <f>SUM('Step 1'!M175:AJ175)</f>
        <v>1415163</v>
      </c>
      <c r="N175" s="24">
        <f>SUM('Step 1'!N175:AK175)</f>
        <v>1416621</v>
      </c>
    </row>
    <row r="176" spans="1:14" x14ac:dyDescent="0.2">
      <c r="A176" t="s">
        <v>211</v>
      </c>
      <c r="B176" s="24">
        <f>SUM('Step 1'!B176:Y176)</f>
        <v>1074838</v>
      </c>
      <c r="C176" s="24">
        <f>SUM('Step 1'!C176:Z176)</f>
        <v>1072477</v>
      </c>
      <c r="D176" s="24">
        <f>SUM('Step 1'!D176:AA176)</f>
        <v>1069929</v>
      </c>
      <c r="E176" s="24">
        <f>SUM('Step 1'!E176:AB176)</f>
        <v>1067950</v>
      </c>
      <c r="F176" s="24">
        <f>SUM('Step 1'!F176:AC176)</f>
        <v>1067678</v>
      </c>
      <c r="G176" s="24">
        <f>SUM('Step 1'!G176:AD176)</f>
        <v>1068074</v>
      </c>
      <c r="H176" s="24">
        <f>SUM('Step 1'!H176:AE176)</f>
        <v>1067316</v>
      </c>
      <c r="I176" s="24">
        <f>SUM('Step 1'!I176:AF176)</f>
        <v>1066428</v>
      </c>
      <c r="J176" s="24">
        <f>SUM('Step 1'!J176:AG176)</f>
        <v>1065651</v>
      </c>
      <c r="K176" s="24">
        <f>SUM('Step 1'!K176:AH176)</f>
        <v>1065338</v>
      </c>
      <c r="L176" s="24">
        <f>SUM('Step 1'!L176:AI176)</f>
        <v>1064830</v>
      </c>
      <c r="M176" s="24">
        <f>SUM('Step 1'!M176:AJ176)</f>
        <v>1064714</v>
      </c>
      <c r="N176" s="24">
        <f>SUM('Step 1'!N176:AK176)</f>
        <v>1065287</v>
      </c>
    </row>
    <row r="177" spans="1:14" x14ac:dyDescent="0.2">
      <c r="A177" t="s">
        <v>211</v>
      </c>
      <c r="B177" s="24">
        <f>SUM('Step 1'!B177:Y177)</f>
        <v>1074838</v>
      </c>
      <c r="C177" s="24">
        <f>SUM('Step 1'!C177:Z177)</f>
        <v>1072477</v>
      </c>
      <c r="D177" s="24">
        <f>SUM('Step 1'!D177:AA177)</f>
        <v>1069929</v>
      </c>
      <c r="E177" s="24">
        <f>SUM('Step 1'!E177:AB177)</f>
        <v>1067950</v>
      </c>
      <c r="F177" s="24">
        <f>SUM('Step 1'!F177:AC177)</f>
        <v>1067678</v>
      </c>
      <c r="G177" s="24">
        <f>SUM('Step 1'!G177:AD177)</f>
        <v>1068074</v>
      </c>
      <c r="H177" s="24">
        <f>SUM('Step 1'!H177:AE177)</f>
        <v>1067316</v>
      </c>
      <c r="I177" s="24">
        <f>SUM('Step 1'!I177:AF177)</f>
        <v>1066428</v>
      </c>
      <c r="J177" s="24">
        <f>SUM('Step 1'!J177:AG177)</f>
        <v>1065651</v>
      </c>
      <c r="K177" s="24">
        <f>SUM('Step 1'!K177:AH177)</f>
        <v>1065338</v>
      </c>
      <c r="L177" s="24">
        <f>SUM('Step 1'!L177:AI177)</f>
        <v>1064830</v>
      </c>
      <c r="M177" s="24">
        <f>SUM('Step 1'!M177:AJ177)</f>
        <v>1064714</v>
      </c>
      <c r="N177" s="24">
        <f>SUM('Step 1'!N177:AK177)</f>
        <v>1065287</v>
      </c>
    </row>
    <row r="178" spans="1:14" x14ac:dyDescent="0.2">
      <c r="A178" t="s">
        <v>212</v>
      </c>
      <c r="B178" s="24">
        <f>SUM('Step 1'!B178:Y178)</f>
        <v>85021</v>
      </c>
      <c r="C178" s="24">
        <f>SUM('Step 1'!C178:Z178)</f>
        <v>84832</v>
      </c>
      <c r="D178" s="24">
        <f>SUM('Step 1'!D178:AA178)</f>
        <v>84605</v>
      </c>
      <c r="E178" s="24">
        <f>SUM('Step 1'!E178:AB178)</f>
        <v>84410</v>
      </c>
      <c r="F178" s="24">
        <f>SUM('Step 1'!F178:AC178)</f>
        <v>84392</v>
      </c>
      <c r="G178" s="24">
        <f>SUM('Step 1'!G178:AD178)</f>
        <v>84453</v>
      </c>
      <c r="H178" s="24">
        <f>SUM('Step 1'!H178:AE178)</f>
        <v>84468</v>
      </c>
      <c r="I178" s="24">
        <f>SUM('Step 1'!I178:AF178)</f>
        <v>84534</v>
      </c>
      <c r="J178" s="24">
        <f>SUM('Step 1'!J178:AG178)</f>
        <v>84576</v>
      </c>
      <c r="K178" s="24">
        <f>SUM('Step 1'!K178:AH178)</f>
        <v>84658</v>
      </c>
      <c r="L178" s="24">
        <f>SUM('Step 1'!L178:AI178)</f>
        <v>84722</v>
      </c>
      <c r="M178" s="24">
        <f>SUM('Step 1'!M178:AJ178)</f>
        <v>84867</v>
      </c>
      <c r="N178" s="24">
        <f>SUM('Step 1'!N178:AK178)</f>
        <v>84968</v>
      </c>
    </row>
    <row r="179" spans="1:14" x14ac:dyDescent="0.2">
      <c r="A179" t="s">
        <v>213</v>
      </c>
      <c r="B179" s="24">
        <f>SUM('Step 1'!B179:Y179)</f>
        <v>87383</v>
      </c>
      <c r="C179" s="24">
        <f>SUM('Step 1'!C179:Z179)</f>
        <v>87208</v>
      </c>
      <c r="D179" s="24">
        <f>SUM('Step 1'!D179:AA179)</f>
        <v>86943</v>
      </c>
      <c r="E179" s="24">
        <f>SUM('Step 1'!E179:AB179)</f>
        <v>86818</v>
      </c>
      <c r="F179" s="24">
        <f>SUM('Step 1'!F179:AC179)</f>
        <v>86724</v>
      </c>
      <c r="G179" s="24">
        <f>SUM('Step 1'!G179:AD179)</f>
        <v>86627</v>
      </c>
      <c r="H179" s="24">
        <f>SUM('Step 1'!H179:AE179)</f>
        <v>86579</v>
      </c>
      <c r="I179" s="24">
        <f>SUM('Step 1'!I179:AF179)</f>
        <v>86540</v>
      </c>
      <c r="J179" s="24">
        <f>SUM('Step 1'!J179:AG179)</f>
        <v>86438</v>
      </c>
      <c r="K179" s="24">
        <f>SUM('Step 1'!K179:AH179)</f>
        <v>86343</v>
      </c>
      <c r="L179" s="24">
        <f>SUM('Step 1'!L179:AI179)</f>
        <v>86176</v>
      </c>
      <c r="M179" s="24">
        <f>SUM('Step 1'!M179:AJ179)</f>
        <v>86041</v>
      </c>
      <c r="N179" s="24">
        <f>SUM('Step 1'!N179:AK179)</f>
        <v>85966</v>
      </c>
    </row>
    <row r="180" spans="1:14" x14ac:dyDescent="0.2">
      <c r="A180" t="s">
        <v>214</v>
      </c>
      <c r="B180" s="24">
        <f>SUM('Step 1'!B180:Y180)</f>
        <v>366045</v>
      </c>
      <c r="C180" s="24">
        <f>SUM('Step 1'!C180:Z180)</f>
        <v>365931</v>
      </c>
      <c r="D180" s="24">
        <f>SUM('Step 1'!D180:AA180)</f>
        <v>365714</v>
      </c>
      <c r="E180" s="24">
        <f>SUM('Step 1'!E180:AB180)</f>
        <v>365687</v>
      </c>
      <c r="F180" s="24">
        <f>SUM('Step 1'!F180:AC180)</f>
        <v>365799</v>
      </c>
      <c r="G180" s="24">
        <f>SUM('Step 1'!G180:AD180)</f>
        <v>366569</v>
      </c>
      <c r="H180" s="24">
        <f>SUM('Step 1'!H180:AE180)</f>
        <v>367135</v>
      </c>
      <c r="I180" s="24">
        <f>SUM('Step 1'!I180:AF180)</f>
        <v>367908</v>
      </c>
      <c r="J180" s="24">
        <f>SUM('Step 1'!J180:AG180)</f>
        <v>368553</v>
      </c>
      <c r="K180" s="24">
        <f>SUM('Step 1'!K180:AH180)</f>
        <v>369565</v>
      </c>
      <c r="L180" s="24">
        <f>SUM('Step 1'!L180:AI180)</f>
        <v>370689</v>
      </c>
      <c r="M180" s="24">
        <f>SUM('Step 1'!M180:AJ180)</f>
        <v>371810</v>
      </c>
      <c r="N180" s="24">
        <f>SUM('Step 1'!N180:AK180)</f>
        <v>373224</v>
      </c>
    </row>
    <row r="181" spans="1:14" x14ac:dyDescent="0.2">
      <c r="A181" t="s">
        <v>70</v>
      </c>
      <c r="B181" s="24">
        <f>SUM('Step 1'!B181:Y181)</f>
        <v>104090963</v>
      </c>
      <c r="C181" s="24">
        <f>SUM('Step 1'!C181:Z181)</f>
        <v>104019294</v>
      </c>
      <c r="D181" s="24">
        <f>SUM('Step 1'!D181:AA181)</f>
        <v>103976598</v>
      </c>
      <c r="E181" s="24">
        <f>SUM('Step 1'!E181:AB181)</f>
        <v>103990109</v>
      </c>
      <c r="F181" s="24">
        <f>SUM('Step 1'!F181:AC181)</f>
        <v>104115312</v>
      </c>
      <c r="G181" s="24">
        <f>SUM('Step 1'!G181:AD181)</f>
        <v>104316950</v>
      </c>
      <c r="H181" s="24">
        <f>SUM('Step 1'!H181:AE181)</f>
        <v>104387373</v>
      </c>
      <c r="I181" s="24">
        <f>SUM('Step 1'!I181:AF181)</f>
        <v>104476840</v>
      </c>
      <c r="J181" s="24">
        <f>SUM('Step 1'!J181:AG181)</f>
        <v>104568861</v>
      </c>
      <c r="K181" s="24">
        <f>SUM('Step 1'!K181:AH181)</f>
        <v>104714288</v>
      </c>
      <c r="L181" s="24">
        <f>SUM('Step 1'!L181:AI181)</f>
        <v>104851061</v>
      </c>
      <c r="M181" s="24">
        <f>SUM('Step 1'!M181:AJ181)</f>
        <v>105009148</v>
      </c>
      <c r="N181" s="24">
        <f>SUM('Step 1'!N181:AK181)</f>
        <v>105205854</v>
      </c>
    </row>
    <row r="182" spans="1:14" x14ac:dyDescent="0.2">
      <c r="A182" t="s">
        <v>215</v>
      </c>
      <c r="B182" s="24">
        <f>SUM('Step 1'!B182:Y182)</f>
        <v>5460692</v>
      </c>
      <c r="C182" s="24">
        <f>SUM('Step 1'!C182:Z182)</f>
        <v>5448692</v>
      </c>
      <c r="D182" s="24">
        <f>SUM('Step 1'!D182:AA182)</f>
        <v>5435900</v>
      </c>
      <c r="E182" s="24">
        <f>SUM('Step 1'!E182:AB182)</f>
        <v>5426025</v>
      </c>
      <c r="F182" s="24">
        <f>SUM('Step 1'!F182:AC182)</f>
        <v>5417057</v>
      </c>
      <c r="G182" s="24">
        <f>SUM('Step 1'!G182:AD182)</f>
        <v>5415639</v>
      </c>
      <c r="H182" s="24">
        <f>SUM('Step 1'!H182:AE182)</f>
        <v>5410190</v>
      </c>
      <c r="I182" s="24">
        <f>SUM('Step 1'!I182:AF182)</f>
        <v>5405920</v>
      </c>
      <c r="J182" s="24">
        <f>SUM('Step 1'!J182:AG182)</f>
        <v>5402796</v>
      </c>
      <c r="K182" s="24">
        <f>SUM('Step 1'!K182:AH182)</f>
        <v>5402498</v>
      </c>
      <c r="L182" s="24">
        <f>SUM('Step 1'!L182:AI182)</f>
        <v>5401794</v>
      </c>
      <c r="M182" s="24">
        <f>SUM('Step 1'!M182:AJ182)</f>
        <v>5402667</v>
      </c>
      <c r="N182" s="24">
        <f>SUM('Step 1'!N182:AK182)</f>
        <v>5406800</v>
      </c>
    </row>
    <row r="183" spans="1:14" x14ac:dyDescent="0.2">
      <c r="A183" t="s">
        <v>215</v>
      </c>
      <c r="B183" s="24">
        <f>SUM('Step 1'!B183:Y183)</f>
        <v>5460692</v>
      </c>
      <c r="C183" s="24">
        <f>SUM('Step 1'!C183:Z183)</f>
        <v>5448692</v>
      </c>
      <c r="D183" s="24">
        <f>SUM('Step 1'!D183:AA183)</f>
        <v>5435900</v>
      </c>
      <c r="E183" s="24">
        <f>SUM('Step 1'!E183:AB183)</f>
        <v>5426025</v>
      </c>
      <c r="F183" s="24">
        <f>SUM('Step 1'!F183:AC183)</f>
        <v>5417057</v>
      </c>
      <c r="G183" s="24">
        <f>SUM('Step 1'!G183:AD183)</f>
        <v>5415639</v>
      </c>
      <c r="H183" s="24">
        <f>SUM('Step 1'!H183:AE183)</f>
        <v>5410190</v>
      </c>
      <c r="I183" s="24">
        <f>SUM('Step 1'!I183:AF183)</f>
        <v>5405920</v>
      </c>
      <c r="J183" s="24">
        <f>SUM('Step 1'!J183:AG183)</f>
        <v>5402796</v>
      </c>
      <c r="K183" s="24">
        <f>SUM('Step 1'!K183:AH183)</f>
        <v>5402498</v>
      </c>
      <c r="L183" s="24">
        <f>SUM('Step 1'!L183:AI183)</f>
        <v>5401794</v>
      </c>
      <c r="M183" s="24">
        <f>SUM('Step 1'!M183:AJ183)</f>
        <v>5402667</v>
      </c>
      <c r="N183" s="24">
        <f>SUM('Step 1'!N183:AK183)</f>
        <v>5406800</v>
      </c>
    </row>
    <row r="184" spans="1:14" x14ac:dyDescent="0.2">
      <c r="A184" t="s">
        <v>216</v>
      </c>
      <c r="B184" s="24">
        <f>SUM('Step 1'!B184:Y184)</f>
        <v>21328405</v>
      </c>
      <c r="C184" s="24">
        <f>SUM('Step 1'!C184:Z184)</f>
        <v>21285206</v>
      </c>
      <c r="D184" s="24">
        <f>SUM('Step 1'!D184:AA184)</f>
        <v>21238513</v>
      </c>
      <c r="E184" s="24">
        <f>SUM('Step 1'!E184:AB184)</f>
        <v>21205355</v>
      </c>
      <c r="F184" s="24">
        <f>SUM('Step 1'!F184:AC184)</f>
        <v>21183019</v>
      </c>
      <c r="G184" s="24">
        <f>SUM('Step 1'!G184:AD184)</f>
        <v>21181824</v>
      </c>
      <c r="H184" s="24">
        <f>SUM('Step 1'!H184:AE184)</f>
        <v>21160218</v>
      </c>
      <c r="I184" s="24">
        <f>SUM('Step 1'!I184:AF184)</f>
        <v>21138189</v>
      </c>
      <c r="J184" s="24">
        <f>SUM('Step 1'!J184:AG184)</f>
        <v>21122383</v>
      </c>
      <c r="K184" s="24">
        <f>SUM('Step 1'!K184:AH184)</f>
        <v>21116436</v>
      </c>
      <c r="L184" s="24">
        <f>SUM('Step 1'!L184:AI184)</f>
        <v>21109013</v>
      </c>
      <c r="M184" s="24">
        <f>SUM('Step 1'!M184:AJ184)</f>
        <v>21108930</v>
      </c>
      <c r="N184" s="24">
        <f>SUM('Step 1'!N184:AK184)</f>
        <v>21121196</v>
      </c>
    </row>
    <row r="185" spans="1:14" x14ac:dyDescent="0.2">
      <c r="A185" t="s">
        <v>217</v>
      </c>
      <c r="B185" s="24">
        <f>SUM('Step 1'!B185:Y185)</f>
        <v>20222988</v>
      </c>
      <c r="C185" s="24">
        <f>SUM('Step 1'!C185:Z185)</f>
        <v>20180962</v>
      </c>
      <c r="D185" s="24">
        <f>SUM('Step 1'!D185:AA185)</f>
        <v>20135847</v>
      </c>
      <c r="E185" s="24">
        <f>SUM('Step 1'!E185:AB185)</f>
        <v>20101570</v>
      </c>
      <c r="F185" s="24">
        <f>SUM('Step 1'!F185:AC185)</f>
        <v>20076102</v>
      </c>
      <c r="G185" s="24">
        <f>SUM('Step 1'!G185:AD185)</f>
        <v>20071176</v>
      </c>
      <c r="H185" s="24">
        <f>SUM('Step 1'!H185:AE185)</f>
        <v>20046582</v>
      </c>
      <c r="I185" s="24">
        <f>SUM('Step 1'!I185:AF185)</f>
        <v>20022387</v>
      </c>
      <c r="J185" s="24">
        <f>SUM('Step 1'!J185:AG185)</f>
        <v>20003571</v>
      </c>
      <c r="K185" s="24">
        <f>SUM('Step 1'!K185:AH185)</f>
        <v>19996051</v>
      </c>
      <c r="L185" s="24">
        <f>SUM('Step 1'!L185:AI185)</f>
        <v>19987399</v>
      </c>
      <c r="M185" s="24">
        <f>SUM('Step 1'!M185:AJ185)</f>
        <v>19986092</v>
      </c>
      <c r="N185" s="24">
        <f>SUM('Step 1'!N185:AK185)</f>
        <v>19997098</v>
      </c>
    </row>
    <row r="186" spans="1:14" x14ac:dyDescent="0.2">
      <c r="A186" t="s">
        <v>218</v>
      </c>
      <c r="B186" s="24">
        <f>SUM('Step 1'!B186:Y186)</f>
        <v>19765610</v>
      </c>
      <c r="C186" s="24">
        <f>SUM('Step 1'!C186:Z186)</f>
        <v>19724264</v>
      </c>
      <c r="D186" s="24">
        <f>SUM('Step 1'!D186:AA186)</f>
        <v>19679917</v>
      </c>
      <c r="E186" s="24">
        <f>SUM('Step 1'!E186:AB186)</f>
        <v>19645326</v>
      </c>
      <c r="F186" s="24">
        <f>SUM('Step 1'!F186:AC186)</f>
        <v>19618438</v>
      </c>
      <c r="G186" s="24">
        <f>SUM('Step 1'!G186:AD186)</f>
        <v>19612106</v>
      </c>
      <c r="H186" s="24">
        <f>SUM('Step 1'!H186:AE186)</f>
        <v>19586453</v>
      </c>
      <c r="I186" s="24">
        <f>SUM('Step 1'!I186:AF186)</f>
        <v>19561336</v>
      </c>
      <c r="J186" s="24">
        <f>SUM('Step 1'!J186:AG186)</f>
        <v>19541444</v>
      </c>
      <c r="K186" s="24">
        <f>SUM('Step 1'!K186:AH186)</f>
        <v>19533044</v>
      </c>
      <c r="L186" s="24">
        <f>SUM('Step 1'!L186:AI186)</f>
        <v>19523770</v>
      </c>
      <c r="M186" s="24">
        <f>SUM('Step 1'!M186:AJ186)</f>
        <v>19521877</v>
      </c>
      <c r="N186" s="24">
        <f>SUM('Step 1'!N186:AK186)</f>
        <v>19532320</v>
      </c>
    </row>
    <row r="187" spans="1:14" x14ac:dyDescent="0.2">
      <c r="A187" t="s">
        <v>219</v>
      </c>
      <c r="B187" s="24">
        <f>SUM('Step 1'!B187:Y187)</f>
        <v>483393</v>
      </c>
      <c r="C187" s="24">
        <f>SUM('Step 1'!C187:Z187)</f>
        <v>482603</v>
      </c>
      <c r="D187" s="24">
        <f>SUM('Step 1'!D187:AA187)</f>
        <v>481763</v>
      </c>
      <c r="E187" s="24">
        <f>SUM('Step 1'!E187:AB187)</f>
        <v>481204</v>
      </c>
      <c r="F187" s="24">
        <f>SUM('Step 1'!F187:AC187)</f>
        <v>480738</v>
      </c>
      <c r="G187" s="24">
        <f>SUM('Step 1'!G187:AD187)</f>
        <v>480863</v>
      </c>
      <c r="H187" s="24">
        <f>SUM('Step 1'!H187:AE187)</f>
        <v>480741</v>
      </c>
      <c r="I187" s="24">
        <f>SUM('Step 1'!I187:AF187)</f>
        <v>480807</v>
      </c>
      <c r="J187" s="24">
        <f>SUM('Step 1'!J187:AG187)</f>
        <v>480647</v>
      </c>
      <c r="K187" s="24">
        <f>SUM('Step 1'!K187:AH187)</f>
        <v>480821</v>
      </c>
      <c r="L187" s="24">
        <f>SUM('Step 1'!L187:AI187)</f>
        <v>481196</v>
      </c>
      <c r="M187" s="24">
        <f>SUM('Step 1'!M187:AJ187)</f>
        <v>481574</v>
      </c>
      <c r="N187" s="24">
        <f>SUM('Step 1'!N187:AK187)</f>
        <v>482096</v>
      </c>
    </row>
    <row r="188" spans="1:14" x14ac:dyDescent="0.2">
      <c r="A188" t="s">
        <v>220</v>
      </c>
      <c r="B188" s="24">
        <f>SUM('Step 1'!B188:Y188)</f>
        <v>614627</v>
      </c>
      <c r="C188" s="24">
        <f>SUM('Step 1'!C188:Z188)</f>
        <v>613589</v>
      </c>
      <c r="D188" s="24">
        <f>SUM('Step 1'!D188:AA188)</f>
        <v>612451</v>
      </c>
      <c r="E188" s="24">
        <f>SUM('Step 1'!E188:AB188)</f>
        <v>611627</v>
      </c>
      <c r="F188" s="24">
        <f>SUM('Step 1'!F188:AC188)</f>
        <v>610682</v>
      </c>
      <c r="G188" s="24">
        <f>SUM('Step 1'!G188:AD188)</f>
        <v>610863</v>
      </c>
      <c r="H188" s="24">
        <f>SUM('Step 1'!H188:AE188)</f>
        <v>610225</v>
      </c>
      <c r="I188" s="24">
        <f>SUM('Step 1'!I188:AF188)</f>
        <v>610042</v>
      </c>
      <c r="J188" s="24">
        <f>SUM('Step 1'!J188:AG188)</f>
        <v>610000</v>
      </c>
      <c r="K188" s="24">
        <f>SUM('Step 1'!K188:AH188)</f>
        <v>610094</v>
      </c>
      <c r="L188" s="24">
        <f>SUM('Step 1'!L188:AI188)</f>
        <v>610199</v>
      </c>
      <c r="M188" s="24">
        <f>SUM('Step 1'!M188:AJ188)</f>
        <v>610400</v>
      </c>
      <c r="N188" s="24">
        <f>SUM('Step 1'!N188:AK188)</f>
        <v>610746</v>
      </c>
    </row>
    <row r="189" spans="1:14" x14ac:dyDescent="0.2">
      <c r="A189" t="s">
        <v>221</v>
      </c>
      <c r="B189" s="24">
        <f>SUM('Step 1'!B189:Y189)</f>
        <v>39353921</v>
      </c>
      <c r="C189" s="24">
        <f>SUM('Step 1'!C189:Z189)</f>
        <v>39291661</v>
      </c>
      <c r="D189" s="24">
        <f>SUM('Step 1'!D189:AA189)</f>
        <v>39228568</v>
      </c>
      <c r="E189" s="24">
        <f>SUM('Step 1'!E189:AB189)</f>
        <v>39185546</v>
      </c>
      <c r="F189" s="24">
        <f>SUM('Step 1'!F189:AC189)</f>
        <v>39168423</v>
      </c>
      <c r="G189" s="24">
        <f>SUM('Step 1'!G189:AD189)</f>
        <v>39189019</v>
      </c>
      <c r="H189" s="24">
        <f>SUM('Step 1'!H189:AE189)</f>
        <v>39177951</v>
      </c>
      <c r="I189" s="24">
        <f>SUM('Step 1'!I189:AF189)</f>
        <v>39174772</v>
      </c>
      <c r="J189" s="24">
        <f>SUM('Step 1'!J189:AG189)</f>
        <v>39156863</v>
      </c>
      <c r="K189" s="24">
        <f>SUM('Step 1'!K189:AH189)</f>
        <v>39163475</v>
      </c>
      <c r="L189" s="24">
        <f>SUM('Step 1'!L189:AI189)</f>
        <v>39184524</v>
      </c>
      <c r="M189" s="24">
        <f>SUM('Step 1'!M189:AJ189)</f>
        <v>39209881</v>
      </c>
      <c r="N189" s="24">
        <f>SUM('Step 1'!N189:AK189)</f>
        <v>39251896</v>
      </c>
    </row>
    <row r="190" spans="1:14" x14ac:dyDescent="0.2">
      <c r="A190" t="s">
        <v>222</v>
      </c>
      <c r="B190" s="24">
        <f>SUM('Step 1'!B190:Y190)</f>
        <v>251364</v>
      </c>
      <c r="C190" s="24">
        <f>SUM('Step 1'!C190:Z190)</f>
        <v>251051</v>
      </c>
      <c r="D190" s="24">
        <f>SUM('Step 1'!D190:AA190)</f>
        <v>250735</v>
      </c>
      <c r="E190" s="24">
        <f>SUM('Step 1'!E190:AB190)</f>
        <v>250469</v>
      </c>
      <c r="F190" s="24">
        <f>SUM('Step 1'!F190:AC190)</f>
        <v>250039</v>
      </c>
      <c r="G190" s="24">
        <f>SUM('Step 1'!G190:AD190)</f>
        <v>249966</v>
      </c>
      <c r="H190" s="24">
        <f>SUM('Step 1'!H190:AE190)</f>
        <v>249572</v>
      </c>
      <c r="I190" s="24">
        <f>SUM('Step 1'!I190:AF190)</f>
        <v>249211</v>
      </c>
      <c r="J190" s="24">
        <f>SUM('Step 1'!J190:AG190)</f>
        <v>249001</v>
      </c>
      <c r="K190" s="24">
        <f>SUM('Step 1'!K190:AH190)</f>
        <v>248910</v>
      </c>
      <c r="L190" s="24">
        <f>SUM('Step 1'!L190:AI190)</f>
        <v>248865</v>
      </c>
      <c r="M190" s="24">
        <f>SUM('Step 1'!M190:AJ190)</f>
        <v>249011</v>
      </c>
      <c r="N190" s="24">
        <f>SUM('Step 1'!N190:AK190)</f>
        <v>249266</v>
      </c>
    </row>
    <row r="191" spans="1:14" x14ac:dyDescent="0.2">
      <c r="A191" t="s">
        <v>222</v>
      </c>
      <c r="B191" s="24">
        <f>SUM('Step 1'!B191:Y191)</f>
        <v>251364</v>
      </c>
      <c r="C191" s="24">
        <f>SUM('Step 1'!C191:Z191)</f>
        <v>251051</v>
      </c>
      <c r="D191" s="24">
        <f>SUM('Step 1'!D191:AA191)</f>
        <v>250735</v>
      </c>
      <c r="E191" s="24">
        <f>SUM('Step 1'!E191:AB191)</f>
        <v>250469</v>
      </c>
      <c r="F191" s="24">
        <f>SUM('Step 1'!F191:AC191)</f>
        <v>250039</v>
      </c>
      <c r="G191" s="24">
        <f>SUM('Step 1'!G191:AD191)</f>
        <v>249966</v>
      </c>
      <c r="H191" s="24">
        <f>SUM('Step 1'!H191:AE191)</f>
        <v>249572</v>
      </c>
      <c r="I191" s="24">
        <f>SUM('Step 1'!I191:AF191)</f>
        <v>249211</v>
      </c>
      <c r="J191" s="24">
        <f>SUM('Step 1'!J191:AG191)</f>
        <v>249001</v>
      </c>
      <c r="K191" s="24">
        <f>SUM('Step 1'!K191:AH191)</f>
        <v>248910</v>
      </c>
      <c r="L191" s="24">
        <f>SUM('Step 1'!L191:AI191)</f>
        <v>248865</v>
      </c>
      <c r="M191" s="24">
        <f>SUM('Step 1'!M191:AJ191)</f>
        <v>249011</v>
      </c>
      <c r="N191" s="24">
        <f>SUM('Step 1'!N191:AK191)</f>
        <v>249266</v>
      </c>
    </row>
    <row r="192" spans="1:14" x14ac:dyDescent="0.2">
      <c r="A192" t="s">
        <v>223</v>
      </c>
      <c r="B192" s="24">
        <f>SUM('Step 1'!B192:Y192)</f>
        <v>228416</v>
      </c>
      <c r="C192" s="24">
        <f>SUM('Step 1'!C192:Z192)</f>
        <v>228599</v>
      </c>
      <c r="D192" s="24">
        <f>SUM('Step 1'!D192:AA192)</f>
        <v>228622</v>
      </c>
      <c r="E192" s="24">
        <f>SUM('Step 1'!E192:AB192)</f>
        <v>228864</v>
      </c>
      <c r="F192" s="24">
        <f>SUM('Step 1'!F192:AC192)</f>
        <v>229415</v>
      </c>
      <c r="G192" s="24">
        <f>SUM('Step 1'!G192:AD192)</f>
        <v>230147</v>
      </c>
      <c r="H192" s="24">
        <f>SUM('Step 1'!H192:AE192)</f>
        <v>230820</v>
      </c>
      <c r="I192" s="24">
        <f>SUM('Step 1'!I192:AF192)</f>
        <v>231454</v>
      </c>
      <c r="J192" s="24">
        <f>SUM('Step 1'!J192:AG192)</f>
        <v>231969</v>
      </c>
      <c r="K192" s="24">
        <f>SUM('Step 1'!K192:AH192)</f>
        <v>232677</v>
      </c>
      <c r="L192" s="24">
        <f>SUM('Step 1'!L192:AI192)</f>
        <v>233262</v>
      </c>
      <c r="M192" s="24">
        <f>SUM('Step 1'!M192:AJ192)</f>
        <v>233899</v>
      </c>
      <c r="N192" s="24">
        <f>SUM('Step 1'!N192:AK192)</f>
        <v>234612</v>
      </c>
    </row>
    <row r="193" spans="1:14" x14ac:dyDescent="0.2">
      <c r="A193" t="s">
        <v>224</v>
      </c>
      <c r="B193" s="24">
        <f>SUM('Step 1'!B193:Y193)</f>
        <v>160907</v>
      </c>
      <c r="C193" s="24">
        <f>SUM('Step 1'!C193:Z193)</f>
        <v>160557</v>
      </c>
      <c r="D193" s="24">
        <f>SUM('Step 1'!D193:AA193)</f>
        <v>160191</v>
      </c>
      <c r="E193" s="24">
        <f>SUM('Step 1'!E193:AB193)</f>
        <v>159891</v>
      </c>
      <c r="F193" s="24">
        <f>SUM('Step 1'!F193:AC193)</f>
        <v>159463</v>
      </c>
      <c r="G193" s="24">
        <f>SUM('Step 1'!G193:AD193)</f>
        <v>159282</v>
      </c>
      <c r="H193" s="24">
        <f>SUM('Step 1'!H193:AE193)</f>
        <v>158960</v>
      </c>
      <c r="I193" s="24">
        <f>SUM('Step 1'!I193:AF193)</f>
        <v>158768</v>
      </c>
      <c r="J193" s="24">
        <f>SUM('Step 1'!J193:AG193)</f>
        <v>158615</v>
      </c>
      <c r="K193" s="24">
        <f>SUM('Step 1'!K193:AH193)</f>
        <v>158577</v>
      </c>
      <c r="L193" s="24">
        <f>SUM('Step 1'!L193:AI193)</f>
        <v>158577</v>
      </c>
      <c r="M193" s="24">
        <f>SUM('Step 1'!M193:AJ193)</f>
        <v>158619</v>
      </c>
      <c r="N193" s="24">
        <f>SUM('Step 1'!N193:AK193)</f>
        <v>158742</v>
      </c>
    </row>
    <row r="194" spans="1:14" x14ac:dyDescent="0.2">
      <c r="A194" t="s">
        <v>224</v>
      </c>
      <c r="B194" s="24">
        <f>SUM('Step 1'!B194:Y194)</f>
        <v>160907</v>
      </c>
      <c r="C194" s="24">
        <f>SUM('Step 1'!C194:Z194)</f>
        <v>160557</v>
      </c>
      <c r="D194" s="24">
        <f>SUM('Step 1'!D194:AA194)</f>
        <v>160191</v>
      </c>
      <c r="E194" s="24">
        <f>SUM('Step 1'!E194:AB194)</f>
        <v>159891</v>
      </c>
      <c r="F194" s="24">
        <f>SUM('Step 1'!F194:AC194)</f>
        <v>159463</v>
      </c>
      <c r="G194" s="24">
        <f>SUM('Step 1'!G194:AD194)</f>
        <v>159282</v>
      </c>
      <c r="H194" s="24">
        <f>SUM('Step 1'!H194:AE194)</f>
        <v>158960</v>
      </c>
      <c r="I194" s="24">
        <f>SUM('Step 1'!I194:AF194)</f>
        <v>158768</v>
      </c>
      <c r="J194" s="24">
        <f>SUM('Step 1'!J194:AG194)</f>
        <v>158615</v>
      </c>
      <c r="K194" s="24">
        <f>SUM('Step 1'!K194:AH194)</f>
        <v>158577</v>
      </c>
      <c r="L194" s="24">
        <f>SUM('Step 1'!L194:AI194)</f>
        <v>158577</v>
      </c>
      <c r="M194" s="24">
        <f>SUM('Step 1'!M194:AJ194)</f>
        <v>158619</v>
      </c>
      <c r="N194" s="24">
        <f>SUM('Step 1'!N194:AK194)</f>
        <v>158742</v>
      </c>
    </row>
    <row r="195" spans="1:14" x14ac:dyDescent="0.2">
      <c r="A195" t="s">
        <v>225</v>
      </c>
      <c r="B195" s="24">
        <f>SUM('Step 1'!B195:Y195)</f>
        <v>349484</v>
      </c>
      <c r="C195" s="24">
        <f>SUM('Step 1'!C195:Z195)</f>
        <v>349338</v>
      </c>
      <c r="D195" s="24">
        <f>SUM('Step 1'!D195:AA195)</f>
        <v>349173</v>
      </c>
      <c r="E195" s="24">
        <f>SUM('Step 1'!E195:AB195)</f>
        <v>349117</v>
      </c>
      <c r="F195" s="24">
        <f>SUM('Step 1'!F195:AC195)</f>
        <v>348693</v>
      </c>
      <c r="G195" s="24">
        <f>SUM('Step 1'!G195:AD195)</f>
        <v>348698</v>
      </c>
      <c r="H195" s="24">
        <f>SUM('Step 1'!H195:AE195)</f>
        <v>348547</v>
      </c>
      <c r="I195" s="24">
        <f>SUM('Step 1'!I195:AF195)</f>
        <v>348508</v>
      </c>
      <c r="J195" s="24">
        <f>SUM('Step 1'!J195:AG195)</f>
        <v>348423</v>
      </c>
      <c r="K195" s="24">
        <f>SUM('Step 1'!K195:AH195)</f>
        <v>348456</v>
      </c>
      <c r="L195" s="24">
        <f>SUM('Step 1'!L195:AI195)</f>
        <v>348484</v>
      </c>
      <c r="M195" s="24">
        <f>SUM('Step 1'!M195:AJ195)</f>
        <v>348617</v>
      </c>
      <c r="N195" s="24">
        <f>SUM('Step 1'!N195:AK195)</f>
        <v>348946</v>
      </c>
    </row>
    <row r="196" spans="1:14" x14ac:dyDescent="0.2">
      <c r="A196" t="s">
        <v>225</v>
      </c>
      <c r="B196" s="24">
        <f>SUM('Step 1'!B196:Y196)</f>
        <v>349484</v>
      </c>
      <c r="C196" s="24">
        <f>SUM('Step 1'!C196:Z196)</f>
        <v>349338</v>
      </c>
      <c r="D196" s="24">
        <f>SUM('Step 1'!D196:AA196)</f>
        <v>349173</v>
      </c>
      <c r="E196" s="24">
        <f>SUM('Step 1'!E196:AB196)</f>
        <v>349117</v>
      </c>
      <c r="F196" s="24">
        <f>SUM('Step 1'!F196:AC196)</f>
        <v>348693</v>
      </c>
      <c r="G196" s="24">
        <f>SUM('Step 1'!G196:AD196)</f>
        <v>348698</v>
      </c>
      <c r="H196" s="24">
        <f>SUM('Step 1'!H196:AE196)</f>
        <v>348547</v>
      </c>
      <c r="I196" s="24">
        <f>SUM('Step 1'!I196:AF196)</f>
        <v>348508</v>
      </c>
      <c r="J196" s="24">
        <f>SUM('Step 1'!J196:AG196)</f>
        <v>348423</v>
      </c>
      <c r="K196" s="24">
        <f>SUM('Step 1'!K196:AH196)</f>
        <v>348456</v>
      </c>
      <c r="L196" s="24">
        <f>SUM('Step 1'!L196:AI196)</f>
        <v>348484</v>
      </c>
      <c r="M196" s="24">
        <f>SUM('Step 1'!M196:AJ196)</f>
        <v>348617</v>
      </c>
      <c r="N196" s="24">
        <f>SUM('Step 1'!N196:AK196)</f>
        <v>348946</v>
      </c>
    </row>
    <row r="197" spans="1:14" x14ac:dyDescent="0.2">
      <c r="A197" t="s">
        <v>226</v>
      </c>
      <c r="B197" s="24">
        <f>SUM('Step 1'!B197:Y197)</f>
        <v>1791613</v>
      </c>
      <c r="C197" s="24">
        <f>SUM('Step 1'!C197:Z197)</f>
        <v>1791561</v>
      </c>
      <c r="D197" s="24">
        <f>SUM('Step 1'!D197:AA197)</f>
        <v>1791562</v>
      </c>
      <c r="E197" s="24">
        <f>SUM('Step 1'!E197:AB197)</f>
        <v>1791830</v>
      </c>
      <c r="F197" s="24">
        <f>SUM('Step 1'!F197:AC197)</f>
        <v>1792021</v>
      </c>
      <c r="G197" s="24">
        <f>SUM('Step 1'!G197:AD197)</f>
        <v>1793847</v>
      </c>
      <c r="H197" s="24">
        <f>SUM('Step 1'!H197:AE197)</f>
        <v>1794906</v>
      </c>
      <c r="I197" s="24">
        <f>SUM('Step 1'!I197:AF197)</f>
        <v>1796154</v>
      </c>
      <c r="J197" s="24">
        <f>SUM('Step 1'!J197:AG197)</f>
        <v>1796757</v>
      </c>
      <c r="K197" s="24">
        <f>SUM('Step 1'!K197:AH197)</f>
        <v>1797978</v>
      </c>
      <c r="L197" s="24">
        <f>SUM('Step 1'!L197:AI197)</f>
        <v>1799333</v>
      </c>
      <c r="M197" s="24">
        <f>SUM('Step 1'!M197:AJ197)</f>
        <v>1801058</v>
      </c>
      <c r="N197" s="24">
        <f>SUM('Step 1'!N197:AK197)</f>
        <v>1803621</v>
      </c>
    </row>
    <row r="198" spans="1:14" x14ac:dyDescent="0.2">
      <c r="A198" t="s">
        <v>227</v>
      </c>
      <c r="B198" s="24">
        <f>SUM('Step 1'!B198:Y198)</f>
        <v>1531302</v>
      </c>
      <c r="C198" s="24">
        <f>SUM('Step 1'!C198:Z198)</f>
        <v>1530768</v>
      </c>
      <c r="D198" s="24">
        <f>SUM('Step 1'!D198:AA198)</f>
        <v>1530261</v>
      </c>
      <c r="E198" s="24">
        <f>SUM('Step 1'!E198:AB198)</f>
        <v>1530108</v>
      </c>
      <c r="F198" s="24">
        <f>SUM('Step 1'!F198:AC198)</f>
        <v>1529405</v>
      </c>
      <c r="G198" s="24">
        <f>SUM('Step 1'!G198:AD198)</f>
        <v>1530589</v>
      </c>
      <c r="H198" s="24">
        <f>SUM('Step 1'!H198:AE198)</f>
        <v>1530802</v>
      </c>
      <c r="I198" s="24">
        <f>SUM('Step 1'!I198:AF198)</f>
        <v>1531425</v>
      </c>
      <c r="J198" s="24">
        <f>SUM('Step 1'!J198:AG198)</f>
        <v>1531780</v>
      </c>
      <c r="K198" s="24">
        <f>SUM('Step 1'!K198:AH198)</f>
        <v>1532482</v>
      </c>
      <c r="L198" s="24">
        <f>SUM('Step 1'!L198:AI198)</f>
        <v>1533322</v>
      </c>
      <c r="M198" s="24">
        <f>SUM('Step 1'!M198:AJ198)</f>
        <v>1534388</v>
      </c>
      <c r="N198" s="24">
        <f>SUM('Step 1'!N198:AK198)</f>
        <v>1536229</v>
      </c>
    </row>
    <row r="199" spans="1:14" x14ac:dyDescent="0.2">
      <c r="A199" t="s">
        <v>228</v>
      </c>
      <c r="B199" s="24">
        <f>SUM('Step 1'!B199:Y199)</f>
        <v>310158</v>
      </c>
      <c r="C199" s="24">
        <f>SUM('Step 1'!C199:Z199)</f>
        <v>310195</v>
      </c>
      <c r="D199" s="24">
        <f>SUM('Step 1'!D199:AA199)</f>
        <v>310229</v>
      </c>
      <c r="E199" s="24">
        <f>SUM('Step 1'!E199:AB199)</f>
        <v>310772</v>
      </c>
      <c r="F199" s="24">
        <f>SUM('Step 1'!F199:AC199)</f>
        <v>311482</v>
      </c>
      <c r="G199" s="24">
        <f>SUM('Step 1'!G199:AD199)</f>
        <v>312971</v>
      </c>
      <c r="H199" s="24">
        <f>SUM('Step 1'!H199:AE199)</f>
        <v>314291</v>
      </c>
      <c r="I199" s="24">
        <f>SUM('Step 1'!I199:AF199)</f>
        <v>315524</v>
      </c>
      <c r="J199" s="24">
        <f>SUM('Step 1'!J199:AG199)</f>
        <v>317030</v>
      </c>
      <c r="K199" s="24">
        <f>SUM('Step 1'!K199:AH199)</f>
        <v>319005</v>
      </c>
      <c r="L199" s="24">
        <f>SUM('Step 1'!L199:AI199)</f>
        <v>320976</v>
      </c>
      <c r="M199" s="24">
        <f>SUM('Step 1'!M199:AJ199)</f>
        <v>322852</v>
      </c>
      <c r="N199" s="24">
        <f>SUM('Step 1'!N199:AK199)</f>
        <v>324912</v>
      </c>
    </row>
    <row r="200" spans="1:14" x14ac:dyDescent="0.2">
      <c r="A200" t="s">
        <v>229</v>
      </c>
      <c r="B200" s="24">
        <f>SUM('Step 1'!B200:Y200)</f>
        <v>328497</v>
      </c>
      <c r="C200" s="24">
        <f>SUM('Step 1'!C200:Z200)</f>
        <v>328689</v>
      </c>
      <c r="D200" s="24">
        <f>SUM('Step 1'!D200:AA200)</f>
        <v>328616</v>
      </c>
      <c r="E200" s="24">
        <f>SUM('Step 1'!E200:AB200)</f>
        <v>328891</v>
      </c>
      <c r="F200" s="24">
        <f>SUM('Step 1'!F200:AC200)</f>
        <v>328511</v>
      </c>
      <c r="G200" s="24">
        <f>SUM('Step 1'!G200:AD200)</f>
        <v>329327</v>
      </c>
      <c r="H200" s="24">
        <f>SUM('Step 1'!H200:AE200)</f>
        <v>330363</v>
      </c>
      <c r="I200" s="24">
        <f>SUM('Step 1'!I200:AF200)</f>
        <v>331542</v>
      </c>
      <c r="J200" s="24">
        <f>SUM('Step 1'!J200:AG200)</f>
        <v>332500</v>
      </c>
      <c r="K200" s="24">
        <f>SUM('Step 1'!K200:AH200)</f>
        <v>333790</v>
      </c>
      <c r="L200" s="24">
        <f>SUM('Step 1'!L200:AI200)</f>
        <v>335061</v>
      </c>
      <c r="M200" s="24">
        <f>SUM('Step 1'!M200:AJ200)</f>
        <v>336361</v>
      </c>
      <c r="N200" s="24">
        <f>SUM('Step 1'!N200:AK200)</f>
        <v>337896</v>
      </c>
    </row>
    <row r="201" spans="1:14" x14ac:dyDescent="0.2">
      <c r="A201" t="s">
        <v>230</v>
      </c>
      <c r="B201" s="24">
        <f>SUM('Step 1'!B201:Y201)</f>
        <v>776944</v>
      </c>
      <c r="C201" s="24">
        <f>SUM('Step 1'!C201:Z201)</f>
        <v>775152</v>
      </c>
      <c r="D201" s="24">
        <f>SUM('Step 1'!D201:AA201)</f>
        <v>773280</v>
      </c>
      <c r="E201" s="24">
        <f>SUM('Step 1'!E201:AB201)</f>
        <v>771860</v>
      </c>
      <c r="F201" s="24">
        <f>SUM('Step 1'!F201:AC201)</f>
        <v>771195</v>
      </c>
      <c r="G201" s="24">
        <f>SUM('Step 1'!G201:AD201)</f>
        <v>771415</v>
      </c>
      <c r="H201" s="24">
        <f>SUM('Step 1'!H201:AE201)</f>
        <v>770924</v>
      </c>
      <c r="I201" s="24">
        <f>SUM('Step 1'!I201:AF201)</f>
        <v>770685</v>
      </c>
      <c r="J201" s="24">
        <f>SUM('Step 1'!J201:AG201)</f>
        <v>770493</v>
      </c>
      <c r="K201" s="24">
        <f>SUM('Step 1'!K201:AH201)</f>
        <v>770689</v>
      </c>
      <c r="L201" s="24">
        <f>SUM('Step 1'!L201:AI201)</f>
        <v>770812</v>
      </c>
      <c r="M201" s="24">
        <f>SUM('Step 1'!M201:AJ201)</f>
        <v>771115</v>
      </c>
      <c r="N201" s="24">
        <f>SUM('Step 1'!N201:AK201)</f>
        <v>771847</v>
      </c>
    </row>
    <row r="202" spans="1:14" x14ac:dyDescent="0.2">
      <c r="B202" s="24"/>
      <c r="C202" s="24"/>
      <c r="D202" s="24"/>
      <c r="E202" s="24"/>
      <c r="F202" s="24"/>
      <c r="G202" s="24"/>
      <c r="H202" s="24"/>
      <c r="I202" s="24"/>
    </row>
    <row r="203" spans="1:14" x14ac:dyDescent="0.2">
      <c r="B203" s="24"/>
      <c r="C203" s="24"/>
      <c r="D203" s="24"/>
      <c r="E203" s="24"/>
      <c r="F203" s="24"/>
      <c r="G203" s="24"/>
      <c r="H203" s="24"/>
      <c r="I203" s="24"/>
    </row>
    <row r="204" spans="1:14" x14ac:dyDescent="0.2">
      <c r="B204" s="24"/>
      <c r="C204" s="24"/>
      <c r="D204" s="24"/>
      <c r="E204" s="24"/>
      <c r="F204" s="24"/>
      <c r="G204" s="24"/>
      <c r="H204" s="24"/>
      <c r="I204" s="24"/>
    </row>
    <row r="205" spans="1:14" x14ac:dyDescent="0.2">
      <c r="B205" s="24"/>
      <c r="C205" s="24"/>
      <c r="D205" s="24"/>
      <c r="E205" s="24"/>
      <c r="F205" s="24"/>
      <c r="G205" s="24"/>
      <c r="H205" s="24"/>
      <c r="I205" s="24"/>
    </row>
    <row r="206" spans="1:14" x14ac:dyDescent="0.2">
      <c r="B206" s="24"/>
      <c r="C206" s="24"/>
      <c r="D206" s="24"/>
      <c r="E206" s="24"/>
      <c r="F206" s="24"/>
      <c r="G206" s="24"/>
      <c r="H206" s="24"/>
      <c r="I206" s="24"/>
    </row>
    <row r="207" spans="1:14" x14ac:dyDescent="0.2">
      <c r="B207" s="24"/>
      <c r="C207" s="24"/>
      <c r="D207" s="24"/>
      <c r="E207" s="24"/>
      <c r="F207" s="24"/>
      <c r="G207" s="24"/>
      <c r="H207" s="24"/>
      <c r="I207" s="24"/>
    </row>
    <row r="208" spans="1:14" x14ac:dyDescent="0.2">
      <c r="B208" s="24"/>
      <c r="C208" s="24"/>
      <c r="D208" s="24"/>
      <c r="E208" s="24"/>
      <c r="F208" s="24"/>
      <c r="G208" s="24"/>
      <c r="H208" s="24"/>
      <c r="I208" s="24"/>
    </row>
    <row r="209" spans="2:9" x14ac:dyDescent="0.2">
      <c r="B209" s="24"/>
      <c r="C209" s="24"/>
      <c r="D209" s="24"/>
      <c r="E209" s="24"/>
      <c r="F209" s="24"/>
      <c r="G209" s="24"/>
      <c r="H209" s="24"/>
      <c r="I209" s="24"/>
    </row>
    <row r="210" spans="2:9" x14ac:dyDescent="0.2">
      <c r="B210" s="24"/>
      <c r="C210" s="24"/>
      <c r="D210" s="24"/>
      <c r="E210" s="24"/>
      <c r="F210" s="24"/>
      <c r="G210" s="24"/>
      <c r="H210" s="24"/>
      <c r="I210" s="24"/>
    </row>
    <row r="211" spans="2:9" x14ac:dyDescent="0.2">
      <c r="B211" s="24"/>
      <c r="C211" s="24"/>
      <c r="D211" s="24"/>
      <c r="E211" s="24"/>
      <c r="F211" s="24"/>
      <c r="G211" s="24"/>
      <c r="H211" s="24"/>
      <c r="I211" s="24"/>
    </row>
    <row r="212" spans="2:9" x14ac:dyDescent="0.2">
      <c r="B212" s="24"/>
      <c r="C212" s="24"/>
      <c r="D212" s="24"/>
      <c r="E212" s="24"/>
      <c r="F212" s="24"/>
      <c r="G212" s="24"/>
      <c r="H212" s="24"/>
      <c r="I212" s="24"/>
    </row>
    <row r="213" spans="2:9" x14ac:dyDescent="0.2">
      <c r="B213" s="24"/>
      <c r="C213" s="24"/>
      <c r="D213" s="24"/>
      <c r="E213" s="24"/>
      <c r="F213" s="24"/>
      <c r="G213" s="24"/>
      <c r="H213" s="24"/>
      <c r="I213" s="24"/>
    </row>
    <row r="214" spans="2:9" x14ac:dyDescent="0.2">
      <c r="B214" s="24"/>
      <c r="C214" s="24"/>
      <c r="D214" s="24"/>
      <c r="E214" s="24"/>
      <c r="F214" s="24"/>
      <c r="G214" s="24"/>
      <c r="H214" s="24"/>
      <c r="I214" s="24"/>
    </row>
    <row r="215" spans="2:9" x14ac:dyDescent="0.2">
      <c r="B215" s="24"/>
      <c r="C215" s="24"/>
      <c r="D215" s="24"/>
      <c r="E215" s="24"/>
      <c r="F215" s="24"/>
      <c r="G215" s="24"/>
      <c r="H215" s="24"/>
      <c r="I215" s="24"/>
    </row>
    <row r="216" spans="2:9" x14ac:dyDescent="0.2">
      <c r="B216" s="24"/>
      <c r="C216" s="24"/>
      <c r="D216" s="24"/>
      <c r="E216" s="24"/>
      <c r="F216" s="24"/>
      <c r="G216" s="24"/>
      <c r="H216" s="24"/>
      <c r="I216" s="24"/>
    </row>
    <row r="217" spans="2:9" x14ac:dyDescent="0.2">
      <c r="B217" s="24"/>
      <c r="C217" s="24"/>
      <c r="D217" s="24"/>
      <c r="E217" s="24"/>
      <c r="F217" s="24"/>
      <c r="G217" s="24"/>
      <c r="H217" s="24"/>
      <c r="I217" s="24"/>
    </row>
    <row r="218" spans="2:9" x14ac:dyDescent="0.2">
      <c r="B218" s="24"/>
      <c r="C218" s="24"/>
      <c r="D218" s="24"/>
      <c r="E218" s="24"/>
      <c r="F218" s="24"/>
      <c r="G218" s="24"/>
      <c r="H218" s="24"/>
      <c r="I218" s="24"/>
    </row>
    <row r="219" spans="2:9" x14ac:dyDescent="0.2">
      <c r="B219" s="24"/>
      <c r="C219" s="24"/>
      <c r="D219" s="24"/>
      <c r="E219" s="24"/>
      <c r="F219" s="24"/>
      <c r="G219" s="24"/>
      <c r="H219" s="24"/>
      <c r="I219" s="24"/>
    </row>
    <row r="220" spans="2:9" x14ac:dyDescent="0.2">
      <c r="B220" s="24"/>
      <c r="C220" s="24"/>
      <c r="D220" s="24"/>
      <c r="E220" s="24"/>
      <c r="F220" s="24"/>
      <c r="G220" s="24"/>
      <c r="H220" s="24"/>
      <c r="I220" s="24"/>
    </row>
    <row r="221" spans="2:9" x14ac:dyDescent="0.2">
      <c r="B221" s="24"/>
      <c r="C221" s="24"/>
      <c r="D221" s="24"/>
      <c r="E221" s="24"/>
      <c r="F221" s="24"/>
      <c r="G221" s="24"/>
      <c r="H221" s="24"/>
      <c r="I221" s="24"/>
    </row>
    <row r="222" spans="2:9" x14ac:dyDescent="0.2">
      <c r="B222" s="24"/>
      <c r="C222" s="24"/>
      <c r="D222" s="24"/>
      <c r="E222" s="24"/>
      <c r="F222" s="24"/>
      <c r="G222" s="24"/>
      <c r="H222" s="24"/>
      <c r="I222" s="24"/>
    </row>
    <row r="223" spans="2:9" x14ac:dyDescent="0.2">
      <c r="B223" s="24"/>
      <c r="C223" s="24"/>
      <c r="D223" s="24"/>
      <c r="E223" s="24"/>
      <c r="F223" s="24"/>
      <c r="G223" s="24"/>
      <c r="H223" s="24"/>
      <c r="I223" s="24"/>
    </row>
    <row r="224" spans="2:9" x14ac:dyDescent="0.2">
      <c r="B224" s="24"/>
      <c r="C224" s="24"/>
      <c r="D224" s="24"/>
      <c r="E224" s="24"/>
      <c r="F224" s="24"/>
      <c r="G224" s="24"/>
      <c r="H224" s="24"/>
      <c r="I224" s="24"/>
    </row>
    <row r="225" spans="2:9" x14ac:dyDescent="0.2">
      <c r="B225" s="24"/>
      <c r="C225" s="24"/>
      <c r="D225" s="24"/>
      <c r="E225" s="24"/>
      <c r="F225" s="24"/>
      <c r="G225" s="24"/>
      <c r="H225" s="24"/>
      <c r="I225" s="24"/>
    </row>
    <row r="226" spans="2:9" x14ac:dyDescent="0.2">
      <c r="B226" s="24"/>
      <c r="C226" s="24"/>
      <c r="D226" s="24"/>
      <c r="E226" s="24"/>
      <c r="F226" s="24"/>
      <c r="G226" s="24"/>
      <c r="H226" s="24"/>
      <c r="I226" s="24"/>
    </row>
    <row r="227" spans="2:9" x14ac:dyDescent="0.2">
      <c r="B227" s="24"/>
      <c r="C227" s="24"/>
      <c r="D227" s="24"/>
      <c r="E227" s="24"/>
      <c r="F227" s="24"/>
      <c r="G227" s="24"/>
      <c r="H227" s="24"/>
      <c r="I227" s="24"/>
    </row>
    <row r="228" spans="2:9" x14ac:dyDescent="0.2">
      <c r="B228" s="24"/>
      <c r="C228" s="24"/>
      <c r="D228" s="24"/>
      <c r="E228" s="24"/>
      <c r="F228" s="24"/>
      <c r="G228" s="24"/>
      <c r="H228" s="24"/>
      <c r="I228" s="24"/>
    </row>
    <row r="229" spans="2:9" x14ac:dyDescent="0.2">
      <c r="B229" s="24"/>
      <c r="C229" s="24"/>
      <c r="D229" s="24"/>
      <c r="E229" s="24"/>
      <c r="F229" s="24"/>
      <c r="G229" s="24"/>
      <c r="H229" s="24"/>
      <c r="I229" s="24"/>
    </row>
    <row r="230" spans="2:9" x14ac:dyDescent="0.2">
      <c r="B230" s="24"/>
      <c r="C230" s="24"/>
      <c r="D230" s="24"/>
      <c r="E230" s="24"/>
      <c r="F230" s="24"/>
      <c r="G230" s="24"/>
      <c r="H230" s="24"/>
      <c r="I230" s="24"/>
    </row>
    <row r="231" spans="2:9" x14ac:dyDescent="0.2">
      <c r="B231" s="24"/>
      <c r="C231" s="24"/>
      <c r="D231" s="24"/>
      <c r="E231" s="24"/>
      <c r="F231" s="24"/>
      <c r="G231" s="24"/>
      <c r="H231" s="24"/>
      <c r="I231" s="24"/>
    </row>
    <row r="232" spans="2:9" x14ac:dyDescent="0.2">
      <c r="B232" s="24"/>
      <c r="C232" s="24"/>
      <c r="D232" s="24"/>
      <c r="E232" s="24"/>
      <c r="F232" s="24"/>
      <c r="G232" s="24"/>
      <c r="H232" s="24"/>
      <c r="I232" s="24"/>
    </row>
    <row r="233" spans="2:9" x14ac:dyDescent="0.2">
      <c r="B233" s="24"/>
      <c r="C233" s="24"/>
      <c r="D233" s="24"/>
      <c r="E233" s="24"/>
      <c r="F233" s="24"/>
      <c r="G233" s="24"/>
      <c r="H233" s="24"/>
      <c r="I233" s="24"/>
    </row>
    <row r="234" spans="2:9" x14ac:dyDescent="0.2">
      <c r="B234" s="24"/>
      <c r="C234" s="24"/>
      <c r="D234" s="24"/>
      <c r="E234" s="24"/>
      <c r="F234" s="24"/>
      <c r="G234" s="24"/>
      <c r="H234" s="24"/>
      <c r="I234" s="24"/>
    </row>
    <row r="235" spans="2:9" x14ac:dyDescent="0.2">
      <c r="B235" s="24"/>
      <c r="C235" s="24"/>
      <c r="D235" s="24"/>
      <c r="E235" s="24"/>
      <c r="F235" s="24"/>
      <c r="G235" s="24"/>
      <c r="H235" s="24"/>
      <c r="I235" s="24"/>
    </row>
    <row r="236" spans="2:9" x14ac:dyDescent="0.2">
      <c r="B236" s="24"/>
      <c r="C236" s="24"/>
      <c r="D236" s="24"/>
      <c r="E236" s="24"/>
      <c r="F236" s="24"/>
      <c r="G236" s="24"/>
      <c r="H236" s="24"/>
      <c r="I236" s="24"/>
    </row>
    <row r="237" spans="2:9" x14ac:dyDescent="0.2">
      <c r="B237" s="24"/>
      <c r="C237" s="24"/>
      <c r="D237" s="24"/>
      <c r="E237" s="24"/>
      <c r="F237" s="24"/>
      <c r="G237" s="24"/>
      <c r="H237" s="24"/>
      <c r="I237" s="24"/>
    </row>
    <row r="238" spans="2:9" x14ac:dyDescent="0.2">
      <c r="B238" s="24"/>
      <c r="C238" s="24"/>
      <c r="D238" s="24"/>
      <c r="E238" s="24"/>
      <c r="F238" s="24"/>
      <c r="G238" s="24"/>
      <c r="H238" s="24"/>
      <c r="I238" s="24"/>
    </row>
    <row r="239" spans="2:9" x14ac:dyDescent="0.2">
      <c r="B239" s="24"/>
      <c r="C239" s="24"/>
      <c r="D239" s="24"/>
      <c r="E239" s="24"/>
      <c r="F239" s="24"/>
      <c r="G239" s="24"/>
      <c r="H239" s="24"/>
      <c r="I239" s="24"/>
    </row>
    <row r="240" spans="2:9" x14ac:dyDescent="0.2">
      <c r="B240" s="24"/>
      <c r="C240" s="24"/>
      <c r="D240" s="24"/>
      <c r="E240" s="24"/>
      <c r="F240" s="24"/>
      <c r="G240" s="24"/>
      <c r="H240" s="24"/>
      <c r="I240" s="24"/>
    </row>
    <row r="241" spans="2:9" x14ac:dyDescent="0.2">
      <c r="B241" s="24"/>
      <c r="C241" s="24"/>
      <c r="D241" s="24"/>
      <c r="E241" s="24"/>
      <c r="F241" s="24"/>
      <c r="G241" s="24"/>
      <c r="H241" s="24"/>
      <c r="I241" s="24"/>
    </row>
    <row r="242" spans="2:9" x14ac:dyDescent="0.2">
      <c r="B242" s="24"/>
      <c r="C242" s="24"/>
      <c r="D242" s="24"/>
      <c r="E242" s="24"/>
      <c r="F242" s="24"/>
      <c r="G242" s="24"/>
      <c r="H242" s="24"/>
      <c r="I242" s="24"/>
    </row>
    <row r="243" spans="2:9" x14ac:dyDescent="0.2">
      <c r="B243" s="24"/>
      <c r="C243" s="24"/>
      <c r="D243" s="24"/>
      <c r="E243" s="24"/>
      <c r="F243" s="24"/>
      <c r="G243" s="24"/>
      <c r="H243" s="24"/>
      <c r="I243" s="24"/>
    </row>
    <row r="244" spans="2:9" x14ac:dyDescent="0.2">
      <c r="B244" s="24"/>
      <c r="C244" s="24"/>
      <c r="D244" s="24"/>
      <c r="E244" s="24"/>
      <c r="F244" s="24"/>
      <c r="G244" s="24"/>
      <c r="H244" s="24"/>
      <c r="I244" s="24"/>
    </row>
    <row r="245" spans="2:9" x14ac:dyDescent="0.2">
      <c r="B245" s="24"/>
      <c r="C245" s="24"/>
      <c r="D245" s="24"/>
      <c r="E245" s="24"/>
      <c r="F245" s="24"/>
      <c r="G245" s="24"/>
      <c r="H245" s="24"/>
      <c r="I245" s="24"/>
    </row>
    <row r="246" spans="2:9" x14ac:dyDescent="0.2">
      <c r="B246" s="24"/>
      <c r="C246" s="24"/>
      <c r="D246" s="24"/>
      <c r="E246" s="24"/>
      <c r="F246" s="24"/>
      <c r="G246" s="24"/>
      <c r="H246" s="24"/>
      <c r="I246" s="24"/>
    </row>
    <row r="247" spans="2:9" x14ac:dyDescent="0.2">
      <c r="B247" s="24"/>
      <c r="C247" s="24"/>
      <c r="D247" s="24"/>
      <c r="E247" s="24"/>
      <c r="F247" s="24"/>
      <c r="G247" s="24"/>
      <c r="H247" s="24"/>
      <c r="I247" s="24"/>
    </row>
    <row r="248" spans="2:9" x14ac:dyDescent="0.2">
      <c r="B248" s="24"/>
      <c r="C248" s="24"/>
      <c r="D248" s="24"/>
      <c r="E248" s="24"/>
      <c r="F248" s="24"/>
      <c r="G248" s="24"/>
      <c r="H248" s="24"/>
      <c r="I248" s="24"/>
    </row>
    <row r="249" spans="2:9" x14ac:dyDescent="0.2">
      <c r="B249" s="24"/>
      <c r="C249" s="24"/>
      <c r="D249" s="24"/>
      <c r="E249" s="24"/>
      <c r="F249" s="24"/>
      <c r="G249" s="24"/>
      <c r="H249" s="24"/>
      <c r="I249" s="24"/>
    </row>
    <row r="250" spans="2:9" x14ac:dyDescent="0.2">
      <c r="B250" s="24"/>
      <c r="C250" s="24"/>
      <c r="D250" s="24"/>
      <c r="E250" s="24"/>
      <c r="F250" s="24"/>
      <c r="G250" s="24"/>
      <c r="H250" s="24"/>
      <c r="I250" s="24"/>
    </row>
    <row r="251" spans="2:9" x14ac:dyDescent="0.2">
      <c r="B251" s="24"/>
      <c r="C251" s="24"/>
      <c r="D251" s="24"/>
      <c r="E251" s="24"/>
      <c r="F251" s="24"/>
      <c r="G251" s="24"/>
      <c r="H251" s="24"/>
      <c r="I251" s="24"/>
    </row>
    <row r="252" spans="2:9" x14ac:dyDescent="0.2">
      <c r="B252" s="24"/>
      <c r="C252" s="24"/>
      <c r="D252" s="24"/>
      <c r="E252" s="24"/>
      <c r="F252" s="24"/>
      <c r="G252" s="24"/>
      <c r="H252" s="24"/>
      <c r="I252" s="24"/>
    </row>
    <row r="253" spans="2:9" x14ac:dyDescent="0.2">
      <c r="B253" s="24"/>
      <c r="C253" s="24"/>
      <c r="D253" s="24"/>
      <c r="E253" s="24"/>
      <c r="F253" s="24"/>
      <c r="G253" s="24"/>
      <c r="H253" s="24"/>
      <c r="I253" s="24"/>
    </row>
    <row r="254" spans="2:9" x14ac:dyDescent="0.2">
      <c r="B254" s="24"/>
      <c r="C254" s="24"/>
      <c r="D254" s="24"/>
      <c r="E254" s="24"/>
      <c r="F254" s="24"/>
      <c r="G254" s="24"/>
      <c r="H254" s="24"/>
      <c r="I254" s="24"/>
    </row>
    <row r="255" spans="2:9" x14ac:dyDescent="0.2">
      <c r="B255" s="24"/>
      <c r="C255" s="24"/>
      <c r="D255" s="24"/>
      <c r="E255" s="24"/>
      <c r="F255" s="24"/>
      <c r="G255" s="24"/>
      <c r="H255" s="24"/>
      <c r="I255" s="24"/>
    </row>
    <row r="256" spans="2:9" x14ac:dyDescent="0.2">
      <c r="B256" s="24"/>
      <c r="C256" s="24"/>
      <c r="D256" s="24"/>
      <c r="E256" s="24"/>
      <c r="F256" s="24"/>
      <c r="G256" s="24"/>
      <c r="H256" s="24"/>
      <c r="I256" s="24"/>
    </row>
    <row r="257" spans="2:9" x14ac:dyDescent="0.2">
      <c r="B257" s="24"/>
      <c r="C257" s="24"/>
      <c r="D257" s="24"/>
      <c r="E257" s="24"/>
      <c r="F257" s="24"/>
      <c r="G257" s="24"/>
      <c r="H257" s="24"/>
      <c r="I257" s="24"/>
    </row>
    <row r="258" spans="2:9" x14ac:dyDescent="0.2">
      <c r="B258" s="24"/>
      <c r="C258" s="24"/>
      <c r="D258" s="24"/>
      <c r="E258" s="24"/>
      <c r="F258" s="24"/>
      <c r="G258" s="24"/>
      <c r="H258" s="24"/>
      <c r="I258" s="24"/>
    </row>
    <row r="259" spans="2:9" x14ac:dyDescent="0.2">
      <c r="B259" s="24"/>
      <c r="C259" s="24"/>
      <c r="D259" s="24"/>
      <c r="E259" s="24"/>
      <c r="F259" s="24"/>
      <c r="G259" s="24"/>
      <c r="H259" s="24"/>
      <c r="I259" s="24"/>
    </row>
    <row r="260" spans="2:9" x14ac:dyDescent="0.2">
      <c r="B260" s="24"/>
      <c r="C260" s="24"/>
      <c r="D260" s="24"/>
      <c r="E260" s="24"/>
      <c r="F260" s="24"/>
      <c r="G260" s="24"/>
      <c r="H260" s="24"/>
      <c r="I260" s="24"/>
    </row>
    <row r="261" spans="2:9" x14ac:dyDescent="0.2">
      <c r="B261" s="24"/>
      <c r="C261" s="24"/>
      <c r="D261" s="24"/>
      <c r="E261" s="24"/>
      <c r="F261" s="24"/>
      <c r="G261" s="24"/>
      <c r="H261" s="24"/>
      <c r="I261" s="24"/>
    </row>
    <row r="262" spans="2:9" x14ac:dyDescent="0.2">
      <c r="B262" s="24"/>
      <c r="C262" s="24"/>
      <c r="D262" s="24"/>
      <c r="E262" s="24"/>
      <c r="F262" s="24"/>
      <c r="G262" s="24"/>
      <c r="H262" s="24"/>
      <c r="I262" s="24"/>
    </row>
    <row r="263" spans="2:9" x14ac:dyDescent="0.2">
      <c r="B263" s="24"/>
      <c r="C263" s="24"/>
      <c r="D263" s="24"/>
      <c r="E263" s="24"/>
      <c r="F263" s="24"/>
      <c r="G263" s="24"/>
      <c r="H263" s="24"/>
      <c r="I263" s="24"/>
    </row>
    <row r="264" spans="2:9" x14ac:dyDescent="0.2">
      <c r="B264" s="24"/>
      <c r="C264" s="24"/>
      <c r="D264" s="24"/>
      <c r="E264" s="24"/>
      <c r="F264" s="24"/>
      <c r="G264" s="24"/>
      <c r="H264" s="24"/>
      <c r="I264" s="24"/>
    </row>
    <row r="265" spans="2:9" x14ac:dyDescent="0.2">
      <c r="B265" s="24"/>
      <c r="C265" s="24"/>
      <c r="D265" s="24"/>
      <c r="E265" s="24"/>
      <c r="F265" s="24"/>
      <c r="G265" s="24"/>
      <c r="H265" s="24"/>
      <c r="I265" s="24"/>
    </row>
    <row r="266" spans="2:9" x14ac:dyDescent="0.2">
      <c r="B266" s="24"/>
      <c r="C266" s="24"/>
      <c r="D266" s="24"/>
      <c r="E266" s="24"/>
      <c r="F266" s="24"/>
      <c r="G266" s="24"/>
      <c r="H266" s="24"/>
      <c r="I266" s="24"/>
    </row>
    <row r="267" spans="2:9" x14ac:dyDescent="0.2">
      <c r="B267" s="24"/>
      <c r="C267" s="24"/>
      <c r="D267" s="24"/>
      <c r="E267" s="24"/>
      <c r="F267" s="24"/>
      <c r="G267" s="24"/>
      <c r="H267" s="24"/>
      <c r="I267" s="24"/>
    </row>
    <row r="268" spans="2:9" x14ac:dyDescent="0.2">
      <c r="B268" s="24"/>
      <c r="C268" s="24"/>
      <c r="D268" s="24"/>
      <c r="E268" s="24"/>
      <c r="F268" s="24"/>
      <c r="G268" s="24"/>
      <c r="H268" s="24"/>
      <c r="I268" s="24"/>
    </row>
    <row r="269" spans="2:9" x14ac:dyDescent="0.2">
      <c r="B269" s="24"/>
      <c r="C269" s="24"/>
      <c r="D269" s="24"/>
      <c r="E269" s="24"/>
      <c r="F269" s="24"/>
      <c r="G269" s="24"/>
      <c r="H269" s="24"/>
      <c r="I269" s="24"/>
    </row>
    <row r="270" spans="2:9" x14ac:dyDescent="0.2">
      <c r="B270" s="24"/>
      <c r="C270" s="24"/>
      <c r="D270" s="24"/>
      <c r="E270" s="24"/>
      <c r="F270" s="24"/>
      <c r="G270" s="24"/>
      <c r="H270" s="24"/>
      <c r="I270" s="24"/>
    </row>
    <row r="271" spans="2:9" x14ac:dyDescent="0.2">
      <c r="B271" s="24"/>
      <c r="C271" s="24"/>
      <c r="D271" s="24"/>
      <c r="E271" s="24"/>
      <c r="F271" s="24"/>
      <c r="G271" s="24"/>
      <c r="H271" s="24"/>
      <c r="I271" s="24"/>
    </row>
    <row r="272" spans="2:9" x14ac:dyDescent="0.2">
      <c r="B272" s="24"/>
      <c r="C272" s="24"/>
      <c r="D272" s="24"/>
      <c r="E272" s="24"/>
      <c r="F272" s="24"/>
      <c r="G272" s="24"/>
      <c r="H272" s="24"/>
      <c r="I272" s="24"/>
    </row>
    <row r="273" spans="2:9" x14ac:dyDescent="0.2">
      <c r="B273" s="24"/>
      <c r="C273" s="24"/>
      <c r="D273" s="24"/>
      <c r="E273" s="24"/>
      <c r="F273" s="24"/>
      <c r="G273" s="24"/>
      <c r="H273" s="24"/>
      <c r="I273" s="24"/>
    </row>
    <row r="274" spans="2:9" x14ac:dyDescent="0.2">
      <c r="B274" s="24"/>
      <c r="C274" s="24"/>
      <c r="D274" s="24"/>
      <c r="E274" s="24"/>
      <c r="F274" s="24"/>
      <c r="G274" s="24"/>
      <c r="H274" s="24"/>
      <c r="I274" s="24"/>
    </row>
    <row r="275" spans="2:9" x14ac:dyDescent="0.2">
      <c r="B275" s="24"/>
      <c r="C275" s="24"/>
      <c r="D275" s="24"/>
      <c r="E275" s="24"/>
      <c r="F275" s="24"/>
      <c r="G275" s="24"/>
      <c r="H275" s="24"/>
      <c r="I275" s="24"/>
    </row>
    <row r="276" spans="2:9" x14ac:dyDescent="0.2">
      <c r="B276" s="24"/>
      <c r="C276" s="24"/>
      <c r="D276" s="24"/>
      <c r="E276" s="24"/>
      <c r="F276" s="24"/>
      <c r="G276" s="24"/>
      <c r="H276" s="24"/>
      <c r="I276" s="24"/>
    </row>
    <row r="277" spans="2:9" x14ac:dyDescent="0.2">
      <c r="B277" s="24"/>
      <c r="C277" s="24"/>
      <c r="D277" s="24"/>
      <c r="E277" s="24"/>
      <c r="F277" s="24"/>
      <c r="G277" s="24"/>
      <c r="H277" s="24"/>
      <c r="I277" s="24"/>
    </row>
    <row r="278" spans="2:9" x14ac:dyDescent="0.2">
      <c r="B278" s="24"/>
      <c r="C278" s="24"/>
      <c r="D278" s="24"/>
      <c r="E278" s="24"/>
      <c r="F278" s="24"/>
      <c r="G278" s="24"/>
      <c r="H278" s="24"/>
      <c r="I278" s="24"/>
    </row>
    <row r="279" spans="2:9" x14ac:dyDescent="0.2">
      <c r="B279" s="24"/>
      <c r="C279" s="24"/>
      <c r="D279" s="24"/>
      <c r="E279" s="24"/>
      <c r="F279" s="24"/>
      <c r="G279" s="24"/>
      <c r="H279" s="24"/>
      <c r="I279" s="24"/>
    </row>
    <row r="280" spans="2:9" x14ac:dyDescent="0.2">
      <c r="B280" s="24"/>
      <c r="C280" s="24"/>
      <c r="D280" s="24"/>
      <c r="E280" s="24"/>
      <c r="F280" s="24"/>
      <c r="G280" s="24"/>
      <c r="H280" s="24"/>
      <c r="I280" s="24"/>
    </row>
    <row r="281" spans="2:9" x14ac:dyDescent="0.2">
      <c r="B281" s="24"/>
      <c r="C281" s="24"/>
      <c r="D281" s="24"/>
      <c r="E281" s="24"/>
      <c r="F281" s="24"/>
      <c r="G281" s="24"/>
      <c r="H281" s="24"/>
      <c r="I281" s="24"/>
    </row>
    <row r="282" spans="2:9" x14ac:dyDescent="0.2">
      <c r="B282" s="24"/>
      <c r="C282" s="24"/>
      <c r="D282" s="24"/>
      <c r="E282" s="24"/>
      <c r="F282" s="24"/>
      <c r="G282" s="24"/>
      <c r="H282" s="24"/>
      <c r="I282" s="24"/>
    </row>
    <row r="283" spans="2:9" x14ac:dyDescent="0.2">
      <c r="B283" s="24"/>
      <c r="C283" s="24"/>
      <c r="D283" s="24"/>
      <c r="E283" s="24"/>
      <c r="F283" s="24"/>
      <c r="G283" s="24"/>
      <c r="H283" s="24"/>
      <c r="I283" s="24"/>
    </row>
    <row r="284" spans="2:9" x14ac:dyDescent="0.2">
      <c r="B284" s="24"/>
      <c r="C284" s="24"/>
      <c r="D284" s="24"/>
      <c r="E284" s="24"/>
      <c r="F284" s="24"/>
      <c r="G284" s="24"/>
      <c r="H284" s="24"/>
      <c r="I284" s="24"/>
    </row>
    <row r="285" spans="2:9" x14ac:dyDescent="0.2">
      <c r="B285" s="24"/>
      <c r="C285" s="24"/>
      <c r="D285" s="24"/>
      <c r="E285" s="24"/>
      <c r="F285" s="24"/>
      <c r="G285" s="24"/>
      <c r="H285" s="24"/>
      <c r="I285" s="24"/>
    </row>
    <row r="286" spans="2:9" x14ac:dyDescent="0.2">
      <c r="B286" s="24"/>
      <c r="C286" s="24"/>
      <c r="D286" s="24"/>
      <c r="E286" s="24"/>
      <c r="F286" s="24"/>
      <c r="G286" s="24"/>
      <c r="H286" s="24"/>
      <c r="I286" s="24"/>
    </row>
  </sheetData>
  <hyperlinks>
    <hyperlink ref="A2" r:id="rId1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K201"/>
  <sheetViews>
    <sheetView zoomScale="70" zoomScaleNormal="70" workbookViewId="0">
      <selection sqref="A1:XFD1048576"/>
    </sheetView>
  </sheetViews>
  <sheetFormatPr defaultColWidth="8.7109375" defaultRowHeight="14.25" x14ac:dyDescent="0.2"/>
  <cols>
    <col min="1" max="1" width="71" style="25" bestFit="1" customWidth="1"/>
    <col min="2" max="31" width="13.28515625" style="25" customWidth="1"/>
    <col min="32" max="32" width="8.7109375" style="25"/>
    <col min="33" max="37" width="12.85546875" style="25" customWidth="1"/>
    <col min="38" max="16384" width="8.7109375" style="25"/>
  </cols>
  <sheetData>
    <row r="1" spans="1:37" ht="15" x14ac:dyDescent="0.25">
      <c r="A1" s="2" t="s">
        <v>2</v>
      </c>
    </row>
    <row r="2" spans="1:37" ht="15" x14ac:dyDescent="0.25">
      <c r="A2" s="63" t="s">
        <v>1</v>
      </c>
      <c r="B2" s="64">
        <v>43831</v>
      </c>
      <c r="C2" s="64">
        <v>43862</v>
      </c>
      <c r="D2" s="64">
        <v>43891</v>
      </c>
      <c r="E2" s="64">
        <v>43922</v>
      </c>
      <c r="F2" s="64">
        <v>43952</v>
      </c>
      <c r="G2" s="64">
        <v>43983</v>
      </c>
      <c r="H2" s="64">
        <v>44013</v>
      </c>
      <c r="I2" s="64">
        <v>44044</v>
      </c>
      <c r="J2" s="64">
        <v>44075</v>
      </c>
      <c r="K2" s="64">
        <v>44105</v>
      </c>
      <c r="L2" s="64">
        <v>44136</v>
      </c>
      <c r="M2" s="64">
        <v>44166</v>
      </c>
      <c r="N2" s="64">
        <v>44197</v>
      </c>
      <c r="O2" s="64">
        <v>44228</v>
      </c>
      <c r="P2" s="64">
        <v>44256</v>
      </c>
      <c r="Q2" s="64">
        <v>44287</v>
      </c>
      <c r="R2" s="64">
        <v>44317</v>
      </c>
      <c r="S2" s="64">
        <v>44348</v>
      </c>
      <c r="T2" s="64">
        <v>44378</v>
      </c>
      <c r="U2" s="64">
        <v>44409</v>
      </c>
      <c r="V2" s="64">
        <v>44440</v>
      </c>
      <c r="W2" s="64">
        <v>44470</v>
      </c>
      <c r="X2" s="64">
        <v>44501</v>
      </c>
      <c r="Y2" s="64">
        <v>44531</v>
      </c>
      <c r="Z2" s="64">
        <v>44562</v>
      </c>
      <c r="AA2" s="64">
        <v>44593</v>
      </c>
      <c r="AB2" s="64">
        <v>44621</v>
      </c>
      <c r="AC2" s="64">
        <v>44652</v>
      </c>
      <c r="AD2" s="64">
        <v>44682</v>
      </c>
      <c r="AE2" s="64">
        <v>44713</v>
      </c>
      <c r="AF2" s="64">
        <v>44743</v>
      </c>
      <c r="AG2" s="64">
        <v>44774</v>
      </c>
      <c r="AH2" s="64">
        <v>44805</v>
      </c>
      <c r="AI2" s="64">
        <v>44835</v>
      </c>
      <c r="AJ2" s="64">
        <v>44866</v>
      </c>
      <c r="AK2" s="64">
        <v>44896</v>
      </c>
    </row>
    <row r="3" spans="1:37" x14ac:dyDescent="0.2">
      <c r="A3" s="25" t="s">
        <v>71</v>
      </c>
      <c r="B3" s="66">
        <v>749</v>
      </c>
      <c r="C3" s="66">
        <v>657</v>
      </c>
      <c r="D3" s="66">
        <v>688</v>
      </c>
      <c r="E3" s="66">
        <v>1673</v>
      </c>
      <c r="F3" s="66">
        <v>1554</v>
      </c>
      <c r="G3" s="66">
        <v>1491</v>
      </c>
      <c r="H3" s="66">
        <v>1306</v>
      </c>
      <c r="I3" s="66">
        <v>1125</v>
      </c>
      <c r="J3" s="66">
        <v>904</v>
      </c>
      <c r="K3" s="66">
        <v>773</v>
      </c>
      <c r="L3" s="66">
        <v>756</v>
      </c>
      <c r="M3" s="66">
        <v>777</v>
      </c>
      <c r="N3" s="66">
        <v>936</v>
      </c>
      <c r="O3" s="66">
        <v>882</v>
      </c>
      <c r="P3" s="66">
        <v>836</v>
      </c>
      <c r="Q3" s="66">
        <v>685</v>
      </c>
      <c r="R3" s="66">
        <v>686</v>
      </c>
      <c r="S3" s="66">
        <v>744</v>
      </c>
      <c r="T3" s="66">
        <v>672</v>
      </c>
      <c r="U3" s="66">
        <v>604</v>
      </c>
      <c r="V3" s="66">
        <v>503</v>
      </c>
      <c r="W3" s="66">
        <v>447</v>
      </c>
      <c r="X3" s="66">
        <v>480</v>
      </c>
      <c r="Y3" s="66">
        <v>447</v>
      </c>
      <c r="Z3" s="66">
        <v>631</v>
      </c>
      <c r="AA3" s="66">
        <v>550</v>
      </c>
      <c r="AB3" s="66">
        <v>497</v>
      </c>
      <c r="AC3" s="66">
        <v>438</v>
      </c>
      <c r="AD3" s="66">
        <v>493</v>
      </c>
      <c r="AE3" s="66">
        <v>493</v>
      </c>
      <c r="AF3" s="66">
        <v>490</v>
      </c>
      <c r="AG3" s="66">
        <v>522</v>
      </c>
      <c r="AH3" s="66">
        <v>395</v>
      </c>
      <c r="AI3" s="66">
        <v>439</v>
      </c>
      <c r="AJ3" s="66">
        <v>513</v>
      </c>
      <c r="AK3" s="66">
        <v>540</v>
      </c>
    </row>
    <row r="4" spans="1:37" x14ac:dyDescent="0.2">
      <c r="A4" s="25" t="s">
        <v>72</v>
      </c>
      <c r="B4" s="66">
        <v>1456</v>
      </c>
      <c r="C4" s="66">
        <v>1223</v>
      </c>
      <c r="D4" s="66">
        <v>1457</v>
      </c>
      <c r="E4" s="66">
        <v>5266</v>
      </c>
      <c r="F4" s="66">
        <v>4684</v>
      </c>
      <c r="G4" s="66">
        <v>4900</v>
      </c>
      <c r="H4" s="66">
        <v>4345</v>
      </c>
      <c r="I4" s="66">
        <v>3453</v>
      </c>
      <c r="J4" s="66">
        <v>2748</v>
      </c>
      <c r="K4" s="66">
        <v>2316</v>
      </c>
      <c r="L4" s="66">
        <v>2166</v>
      </c>
      <c r="M4" s="66">
        <v>2125</v>
      </c>
      <c r="N4" s="66">
        <v>2272</v>
      </c>
      <c r="O4" s="66">
        <v>2116</v>
      </c>
      <c r="P4" s="66">
        <v>2086</v>
      </c>
      <c r="Q4" s="66">
        <v>1712</v>
      </c>
      <c r="R4" s="66">
        <v>1907</v>
      </c>
      <c r="S4" s="66">
        <v>2177</v>
      </c>
      <c r="T4" s="66">
        <v>1925</v>
      </c>
      <c r="U4" s="66">
        <v>1863</v>
      </c>
      <c r="V4" s="66">
        <v>1586</v>
      </c>
      <c r="W4" s="66">
        <v>1439</v>
      </c>
      <c r="X4" s="66">
        <v>1283</v>
      </c>
      <c r="Y4" s="66">
        <v>1205</v>
      </c>
      <c r="Z4" s="66">
        <v>1651</v>
      </c>
      <c r="AA4" s="66">
        <v>1400</v>
      </c>
      <c r="AB4" s="66">
        <v>1352</v>
      </c>
      <c r="AC4" s="66">
        <v>1221</v>
      </c>
      <c r="AD4" s="66">
        <v>1530</v>
      </c>
      <c r="AE4" s="66">
        <v>1577</v>
      </c>
      <c r="AF4" s="66">
        <v>1550</v>
      </c>
      <c r="AG4" s="66">
        <v>1621</v>
      </c>
      <c r="AH4" s="66">
        <v>1295</v>
      </c>
      <c r="AI4" s="66">
        <v>1473</v>
      </c>
      <c r="AJ4" s="66">
        <v>1517</v>
      </c>
      <c r="AK4" s="66">
        <v>1315</v>
      </c>
    </row>
    <row r="5" spans="1:37" x14ac:dyDescent="0.2">
      <c r="A5" s="25" t="s">
        <v>73</v>
      </c>
      <c r="B5" s="66">
        <v>2214</v>
      </c>
      <c r="C5" s="66">
        <v>1983</v>
      </c>
      <c r="D5" s="66">
        <v>2284</v>
      </c>
      <c r="E5" s="66">
        <v>9903</v>
      </c>
      <c r="F5" s="66">
        <v>8787</v>
      </c>
      <c r="G5" s="66">
        <v>9295</v>
      </c>
      <c r="H5" s="66">
        <v>8501</v>
      </c>
      <c r="I5" s="66">
        <v>7216</v>
      </c>
      <c r="J5" s="66">
        <v>5969</v>
      </c>
      <c r="K5" s="66">
        <v>5535</v>
      </c>
      <c r="L5" s="66">
        <v>5223</v>
      </c>
      <c r="M5" s="66">
        <v>4579</v>
      </c>
      <c r="N5" s="66">
        <v>4696</v>
      </c>
      <c r="O5" s="66">
        <v>4533</v>
      </c>
      <c r="P5" s="66">
        <v>4278</v>
      </c>
      <c r="Q5" s="66">
        <v>3925</v>
      </c>
      <c r="R5" s="66">
        <v>3883</v>
      </c>
      <c r="S5" s="66">
        <v>4362</v>
      </c>
      <c r="T5" s="66">
        <v>4359</v>
      </c>
      <c r="U5" s="66">
        <v>3982</v>
      </c>
      <c r="V5" s="66">
        <v>2885</v>
      </c>
      <c r="W5" s="66">
        <v>2440</v>
      </c>
      <c r="X5" s="66">
        <v>2501</v>
      </c>
      <c r="Y5" s="66">
        <v>2233</v>
      </c>
      <c r="Z5" s="66">
        <v>2985</v>
      </c>
      <c r="AA5" s="66">
        <v>2527</v>
      </c>
      <c r="AB5" s="66">
        <v>2314</v>
      </c>
      <c r="AC5" s="66">
        <v>2208</v>
      </c>
      <c r="AD5" s="66">
        <v>2465</v>
      </c>
      <c r="AE5" s="66">
        <v>2405</v>
      </c>
      <c r="AF5" s="66">
        <v>2354</v>
      </c>
      <c r="AG5" s="66">
        <v>2501</v>
      </c>
      <c r="AH5" s="66">
        <v>2049</v>
      </c>
      <c r="AI5" s="66">
        <v>2209</v>
      </c>
      <c r="AJ5" s="66">
        <v>2348</v>
      </c>
      <c r="AK5" s="66">
        <v>2072</v>
      </c>
    </row>
    <row r="6" spans="1:37" x14ac:dyDescent="0.2">
      <c r="A6" s="25" t="s">
        <v>73</v>
      </c>
      <c r="B6" s="66">
        <v>2214</v>
      </c>
      <c r="C6" s="66">
        <v>1983</v>
      </c>
      <c r="D6" s="66">
        <v>2284</v>
      </c>
      <c r="E6" s="66">
        <v>9903</v>
      </c>
      <c r="F6" s="66">
        <v>8787</v>
      </c>
      <c r="G6" s="66">
        <v>9295</v>
      </c>
      <c r="H6" s="66">
        <v>8501</v>
      </c>
      <c r="I6" s="66">
        <v>7216</v>
      </c>
      <c r="J6" s="66">
        <v>5969</v>
      </c>
      <c r="K6" s="66">
        <v>5535</v>
      </c>
      <c r="L6" s="66">
        <v>5223</v>
      </c>
      <c r="M6" s="66">
        <v>4579</v>
      </c>
      <c r="N6" s="66">
        <v>4696</v>
      </c>
      <c r="O6" s="66">
        <v>4533</v>
      </c>
      <c r="P6" s="66">
        <v>4278</v>
      </c>
      <c r="Q6" s="66">
        <v>3925</v>
      </c>
      <c r="R6" s="66">
        <v>3883</v>
      </c>
      <c r="S6" s="66">
        <v>4362</v>
      </c>
      <c r="T6" s="66">
        <v>4359</v>
      </c>
      <c r="U6" s="66">
        <v>3982</v>
      </c>
      <c r="V6" s="66">
        <v>2885</v>
      </c>
      <c r="W6" s="66">
        <v>2440</v>
      </c>
      <c r="X6" s="66">
        <v>2501</v>
      </c>
      <c r="Y6" s="66">
        <v>2233</v>
      </c>
      <c r="Z6" s="66">
        <v>2985</v>
      </c>
      <c r="AA6" s="66">
        <v>2527</v>
      </c>
      <c r="AB6" s="66">
        <v>2314</v>
      </c>
      <c r="AC6" s="66">
        <v>2208</v>
      </c>
      <c r="AD6" s="66">
        <v>2465</v>
      </c>
      <c r="AE6" s="66">
        <v>2405</v>
      </c>
      <c r="AF6" s="66">
        <v>2354</v>
      </c>
      <c r="AG6" s="66">
        <v>2501</v>
      </c>
      <c r="AH6" s="66">
        <v>2049</v>
      </c>
      <c r="AI6" s="66">
        <v>2209</v>
      </c>
      <c r="AJ6" s="66">
        <v>2348</v>
      </c>
      <c r="AK6" s="66">
        <v>2072</v>
      </c>
    </row>
    <row r="7" spans="1:37" x14ac:dyDescent="0.2">
      <c r="A7" s="25" t="s">
        <v>74</v>
      </c>
      <c r="B7" s="66">
        <v>311</v>
      </c>
      <c r="C7" s="66">
        <v>270</v>
      </c>
      <c r="D7" s="66">
        <v>268</v>
      </c>
      <c r="E7" s="66">
        <v>864</v>
      </c>
      <c r="F7" s="66">
        <v>648</v>
      </c>
      <c r="G7" s="66">
        <v>674</v>
      </c>
      <c r="H7" s="66">
        <v>595</v>
      </c>
      <c r="I7" s="66">
        <v>438</v>
      </c>
      <c r="J7" s="66">
        <v>369</v>
      </c>
      <c r="K7" s="66">
        <v>300</v>
      </c>
      <c r="L7" s="66">
        <v>293</v>
      </c>
      <c r="M7" s="66">
        <v>284</v>
      </c>
      <c r="N7" s="66">
        <v>343</v>
      </c>
      <c r="O7" s="66">
        <v>337</v>
      </c>
      <c r="P7" s="66">
        <v>322</v>
      </c>
      <c r="Q7" s="66">
        <v>260</v>
      </c>
      <c r="R7" s="66">
        <v>265</v>
      </c>
      <c r="S7" s="66">
        <v>310</v>
      </c>
      <c r="T7" s="66">
        <v>281</v>
      </c>
      <c r="U7" s="66">
        <v>257</v>
      </c>
      <c r="V7" s="66">
        <v>214</v>
      </c>
      <c r="W7" s="66">
        <v>212</v>
      </c>
      <c r="X7" s="66">
        <v>194</v>
      </c>
      <c r="Y7" s="66">
        <v>203</v>
      </c>
      <c r="Z7" s="66">
        <v>269</v>
      </c>
      <c r="AA7" s="66">
        <v>225</v>
      </c>
      <c r="AB7" s="66">
        <v>202</v>
      </c>
      <c r="AC7" s="66">
        <v>184</v>
      </c>
      <c r="AD7" s="66">
        <v>215</v>
      </c>
      <c r="AE7" s="66">
        <v>218</v>
      </c>
      <c r="AF7" s="66">
        <v>218</v>
      </c>
      <c r="AG7" s="66">
        <v>226</v>
      </c>
      <c r="AH7" s="66">
        <v>182</v>
      </c>
      <c r="AI7" s="66">
        <v>187</v>
      </c>
      <c r="AJ7" s="66">
        <v>203</v>
      </c>
      <c r="AK7" s="66">
        <v>191</v>
      </c>
    </row>
    <row r="8" spans="1:37" x14ac:dyDescent="0.2">
      <c r="A8" s="25" t="s">
        <v>75</v>
      </c>
      <c r="B8" s="66">
        <v>445</v>
      </c>
      <c r="C8" s="66">
        <v>401</v>
      </c>
      <c r="D8" s="66">
        <v>405</v>
      </c>
      <c r="E8" s="66">
        <v>1321</v>
      </c>
      <c r="F8" s="66">
        <v>1020</v>
      </c>
      <c r="G8" s="66">
        <v>1039</v>
      </c>
      <c r="H8" s="66">
        <v>918</v>
      </c>
      <c r="I8" s="66">
        <v>657</v>
      </c>
      <c r="J8" s="66">
        <v>557</v>
      </c>
      <c r="K8" s="66">
        <v>451</v>
      </c>
      <c r="L8" s="66">
        <v>449</v>
      </c>
      <c r="M8" s="66">
        <v>430</v>
      </c>
      <c r="N8" s="66">
        <v>521</v>
      </c>
      <c r="O8" s="66">
        <v>505</v>
      </c>
      <c r="P8" s="66">
        <v>480</v>
      </c>
      <c r="Q8" s="66">
        <v>387</v>
      </c>
      <c r="R8" s="66">
        <v>396</v>
      </c>
      <c r="S8" s="66">
        <v>452</v>
      </c>
      <c r="T8" s="66">
        <v>415</v>
      </c>
      <c r="U8" s="66">
        <v>387</v>
      </c>
      <c r="V8" s="66">
        <v>331</v>
      </c>
      <c r="W8" s="66">
        <v>325</v>
      </c>
      <c r="X8" s="66">
        <v>286</v>
      </c>
      <c r="Y8" s="66">
        <v>301</v>
      </c>
      <c r="Z8" s="66">
        <v>390</v>
      </c>
      <c r="AA8" s="66">
        <v>330</v>
      </c>
      <c r="AB8" s="66">
        <v>297</v>
      </c>
      <c r="AC8" s="66">
        <v>276</v>
      </c>
      <c r="AD8" s="66">
        <v>309</v>
      </c>
      <c r="AE8" s="66">
        <v>313</v>
      </c>
      <c r="AF8" s="66">
        <v>313</v>
      </c>
      <c r="AG8" s="66">
        <v>327</v>
      </c>
      <c r="AH8" s="66">
        <v>266</v>
      </c>
      <c r="AI8" s="66">
        <v>280</v>
      </c>
      <c r="AJ8" s="66">
        <v>306</v>
      </c>
      <c r="AK8" s="66">
        <v>294</v>
      </c>
    </row>
    <row r="9" spans="1:37" x14ac:dyDescent="0.2">
      <c r="A9" s="25" t="s">
        <v>76</v>
      </c>
      <c r="B9" s="66">
        <v>217</v>
      </c>
      <c r="C9" s="66">
        <v>188</v>
      </c>
      <c r="D9" s="66">
        <v>197</v>
      </c>
      <c r="E9" s="66">
        <v>613</v>
      </c>
      <c r="F9" s="66">
        <v>492</v>
      </c>
      <c r="G9" s="66">
        <v>503</v>
      </c>
      <c r="H9" s="66">
        <v>487</v>
      </c>
      <c r="I9" s="66">
        <v>411</v>
      </c>
      <c r="J9" s="66">
        <v>329</v>
      </c>
      <c r="K9" s="66">
        <v>286</v>
      </c>
      <c r="L9" s="66">
        <v>277</v>
      </c>
      <c r="M9" s="66">
        <v>255</v>
      </c>
      <c r="N9" s="66">
        <v>298</v>
      </c>
      <c r="O9" s="66">
        <v>268</v>
      </c>
      <c r="P9" s="66">
        <v>254</v>
      </c>
      <c r="Q9" s="66">
        <v>208</v>
      </c>
      <c r="R9" s="66">
        <v>218</v>
      </c>
      <c r="S9" s="66">
        <v>240</v>
      </c>
      <c r="T9" s="66">
        <v>225</v>
      </c>
      <c r="U9" s="66">
        <v>205</v>
      </c>
      <c r="V9" s="66">
        <v>183</v>
      </c>
      <c r="W9" s="66">
        <v>164</v>
      </c>
      <c r="X9" s="66">
        <v>151</v>
      </c>
      <c r="Y9" s="66">
        <v>143</v>
      </c>
      <c r="Z9" s="66">
        <v>202</v>
      </c>
      <c r="AA9" s="66">
        <v>167</v>
      </c>
      <c r="AB9" s="66">
        <v>155</v>
      </c>
      <c r="AC9" s="66">
        <v>149</v>
      </c>
      <c r="AD9" s="66">
        <v>177</v>
      </c>
      <c r="AE9" s="66">
        <v>185</v>
      </c>
      <c r="AF9" s="66">
        <v>187</v>
      </c>
      <c r="AG9" s="66">
        <v>207</v>
      </c>
      <c r="AH9" s="66">
        <v>157</v>
      </c>
      <c r="AI9" s="66">
        <v>165</v>
      </c>
      <c r="AJ9" s="66">
        <v>177</v>
      </c>
      <c r="AK9" s="66">
        <v>157</v>
      </c>
    </row>
    <row r="10" spans="1:37" x14ac:dyDescent="0.2">
      <c r="A10" s="25" t="s">
        <v>77</v>
      </c>
      <c r="B10" s="66">
        <v>509</v>
      </c>
      <c r="C10" s="66">
        <v>460</v>
      </c>
      <c r="D10" s="66">
        <v>513</v>
      </c>
      <c r="E10" s="66">
        <v>1376</v>
      </c>
      <c r="F10" s="66">
        <v>1116</v>
      </c>
      <c r="G10" s="66">
        <v>1211</v>
      </c>
      <c r="H10" s="66">
        <v>1099</v>
      </c>
      <c r="I10" s="66">
        <v>921</v>
      </c>
      <c r="J10" s="66">
        <v>760</v>
      </c>
      <c r="K10" s="66">
        <v>636</v>
      </c>
      <c r="L10" s="66">
        <v>624</v>
      </c>
      <c r="M10" s="66">
        <v>601</v>
      </c>
      <c r="N10" s="66">
        <v>664</v>
      </c>
      <c r="O10" s="66">
        <v>628</v>
      </c>
      <c r="P10" s="66">
        <v>596</v>
      </c>
      <c r="Q10" s="66">
        <v>502</v>
      </c>
      <c r="R10" s="66">
        <v>552</v>
      </c>
      <c r="S10" s="66">
        <v>615</v>
      </c>
      <c r="T10" s="66">
        <v>579</v>
      </c>
      <c r="U10" s="66">
        <v>540</v>
      </c>
      <c r="V10" s="66">
        <v>466</v>
      </c>
      <c r="W10" s="66">
        <v>411</v>
      </c>
      <c r="X10" s="66">
        <v>396</v>
      </c>
      <c r="Y10" s="66">
        <v>386</v>
      </c>
      <c r="Z10" s="66">
        <v>507</v>
      </c>
      <c r="AA10" s="66">
        <v>430</v>
      </c>
      <c r="AB10" s="66">
        <v>402</v>
      </c>
      <c r="AC10" s="66">
        <v>379</v>
      </c>
      <c r="AD10" s="66">
        <v>451</v>
      </c>
      <c r="AE10" s="66">
        <v>451</v>
      </c>
      <c r="AF10" s="66">
        <v>437</v>
      </c>
      <c r="AG10" s="66">
        <v>503</v>
      </c>
      <c r="AH10" s="66">
        <v>413</v>
      </c>
      <c r="AI10" s="66">
        <v>436</v>
      </c>
      <c r="AJ10" s="66">
        <v>462</v>
      </c>
      <c r="AK10" s="66">
        <v>405</v>
      </c>
    </row>
    <row r="11" spans="1:37" x14ac:dyDescent="0.2">
      <c r="A11" s="25" t="s">
        <v>78</v>
      </c>
      <c r="B11" s="66">
        <v>285</v>
      </c>
      <c r="C11" s="66">
        <v>261</v>
      </c>
      <c r="D11" s="66">
        <v>275</v>
      </c>
      <c r="E11" s="66">
        <v>634</v>
      </c>
      <c r="F11" s="66">
        <v>525</v>
      </c>
      <c r="G11" s="66">
        <v>558</v>
      </c>
      <c r="H11" s="66">
        <v>534</v>
      </c>
      <c r="I11" s="66">
        <v>445</v>
      </c>
      <c r="J11" s="66">
        <v>371</v>
      </c>
      <c r="K11" s="66">
        <v>333</v>
      </c>
      <c r="L11" s="66">
        <v>335</v>
      </c>
      <c r="M11" s="66">
        <v>335</v>
      </c>
      <c r="N11" s="66">
        <v>361</v>
      </c>
      <c r="O11" s="66">
        <v>346</v>
      </c>
      <c r="P11" s="66">
        <v>330</v>
      </c>
      <c r="Q11" s="66">
        <v>265</v>
      </c>
      <c r="R11" s="66">
        <v>280</v>
      </c>
      <c r="S11" s="66">
        <v>311</v>
      </c>
      <c r="T11" s="66">
        <v>280</v>
      </c>
      <c r="U11" s="66">
        <v>249</v>
      </c>
      <c r="V11" s="66">
        <v>221</v>
      </c>
      <c r="W11" s="66">
        <v>199</v>
      </c>
      <c r="X11" s="66">
        <v>182</v>
      </c>
      <c r="Y11" s="66">
        <v>179</v>
      </c>
      <c r="Z11" s="66">
        <v>237</v>
      </c>
      <c r="AA11" s="66">
        <v>201</v>
      </c>
      <c r="AB11" s="66">
        <v>187</v>
      </c>
      <c r="AC11" s="66">
        <v>180</v>
      </c>
      <c r="AD11" s="66">
        <v>226</v>
      </c>
      <c r="AE11" s="66">
        <v>229</v>
      </c>
      <c r="AF11" s="66">
        <v>222</v>
      </c>
      <c r="AG11" s="66">
        <v>241</v>
      </c>
      <c r="AH11" s="66">
        <v>192</v>
      </c>
      <c r="AI11" s="66">
        <v>208</v>
      </c>
      <c r="AJ11" s="66">
        <v>224</v>
      </c>
      <c r="AK11" s="66">
        <v>207</v>
      </c>
    </row>
    <row r="12" spans="1:37" x14ac:dyDescent="0.2">
      <c r="A12" s="25" t="s">
        <v>79</v>
      </c>
      <c r="B12" s="66">
        <v>3085</v>
      </c>
      <c r="C12" s="66">
        <v>2656</v>
      </c>
      <c r="D12" s="66">
        <v>3058</v>
      </c>
      <c r="E12" s="66">
        <v>10592</v>
      </c>
      <c r="F12" s="66">
        <v>9376</v>
      </c>
      <c r="G12" s="66">
        <v>10169</v>
      </c>
      <c r="H12" s="66">
        <v>9341</v>
      </c>
      <c r="I12" s="66">
        <v>8099</v>
      </c>
      <c r="J12" s="66">
        <v>6698</v>
      </c>
      <c r="K12" s="66">
        <v>6240</v>
      </c>
      <c r="L12" s="66">
        <v>6094</v>
      </c>
      <c r="M12" s="66">
        <v>5546</v>
      </c>
      <c r="N12" s="66">
        <v>5644</v>
      </c>
      <c r="O12" s="66">
        <v>5427</v>
      </c>
      <c r="P12" s="66">
        <v>5369</v>
      </c>
      <c r="Q12" s="66">
        <v>4673</v>
      </c>
      <c r="R12" s="66">
        <v>4848</v>
      </c>
      <c r="S12" s="66">
        <v>5555</v>
      </c>
      <c r="T12" s="66">
        <v>5459</v>
      </c>
      <c r="U12" s="66">
        <v>4893</v>
      </c>
      <c r="V12" s="66">
        <v>3438</v>
      </c>
      <c r="W12" s="66">
        <v>2891</v>
      </c>
      <c r="X12" s="66">
        <v>3107</v>
      </c>
      <c r="Y12" s="66">
        <v>2822</v>
      </c>
      <c r="Z12" s="66">
        <v>3886</v>
      </c>
      <c r="AA12" s="66">
        <v>3198</v>
      </c>
      <c r="AB12" s="66">
        <v>3044</v>
      </c>
      <c r="AC12" s="66">
        <v>2877</v>
      </c>
      <c r="AD12" s="66">
        <v>3300</v>
      </c>
      <c r="AE12" s="66">
        <v>3288</v>
      </c>
      <c r="AF12" s="66">
        <v>3191</v>
      </c>
      <c r="AG12" s="66">
        <v>3381</v>
      </c>
      <c r="AH12" s="66">
        <v>2675</v>
      </c>
      <c r="AI12" s="66">
        <v>3011</v>
      </c>
      <c r="AJ12" s="66">
        <v>3213</v>
      </c>
      <c r="AK12" s="66">
        <v>2817</v>
      </c>
    </row>
    <row r="13" spans="1:37" x14ac:dyDescent="0.2">
      <c r="A13" s="25" t="s">
        <v>80</v>
      </c>
      <c r="B13" s="66">
        <v>955</v>
      </c>
      <c r="C13" s="66">
        <v>818</v>
      </c>
      <c r="D13" s="66">
        <v>961</v>
      </c>
      <c r="E13" s="66">
        <v>3212</v>
      </c>
      <c r="F13" s="66">
        <v>2597</v>
      </c>
      <c r="G13" s="66">
        <v>2564</v>
      </c>
      <c r="H13" s="66">
        <v>2227</v>
      </c>
      <c r="I13" s="66">
        <v>1830</v>
      </c>
      <c r="J13" s="66">
        <v>1453</v>
      </c>
      <c r="K13" s="66">
        <v>1271</v>
      </c>
      <c r="L13" s="66">
        <v>1279</v>
      </c>
      <c r="M13" s="66">
        <v>1255</v>
      </c>
      <c r="N13" s="66">
        <v>1386</v>
      </c>
      <c r="O13" s="66">
        <v>1300</v>
      </c>
      <c r="P13" s="66">
        <v>1321</v>
      </c>
      <c r="Q13" s="66">
        <v>1048</v>
      </c>
      <c r="R13" s="66">
        <v>1155</v>
      </c>
      <c r="S13" s="66">
        <v>1333</v>
      </c>
      <c r="T13" s="66">
        <v>1205</v>
      </c>
      <c r="U13" s="66">
        <v>1131</v>
      </c>
      <c r="V13" s="66">
        <v>989</v>
      </c>
      <c r="W13" s="66">
        <v>854</v>
      </c>
      <c r="X13" s="66">
        <v>795</v>
      </c>
      <c r="Y13" s="66">
        <v>810</v>
      </c>
      <c r="Z13" s="66">
        <v>1060</v>
      </c>
      <c r="AA13" s="66">
        <v>876</v>
      </c>
      <c r="AB13" s="66">
        <v>849</v>
      </c>
      <c r="AC13" s="66">
        <v>795</v>
      </c>
      <c r="AD13" s="66">
        <v>984</v>
      </c>
      <c r="AE13" s="66">
        <v>1002</v>
      </c>
      <c r="AF13" s="66">
        <v>964</v>
      </c>
      <c r="AG13" s="66">
        <v>1070</v>
      </c>
      <c r="AH13" s="66">
        <v>824</v>
      </c>
      <c r="AI13" s="66">
        <v>896</v>
      </c>
      <c r="AJ13" s="66">
        <v>940</v>
      </c>
      <c r="AK13" s="66">
        <v>844</v>
      </c>
    </row>
    <row r="14" spans="1:37" x14ac:dyDescent="0.2">
      <c r="A14" s="25" t="s">
        <v>81</v>
      </c>
      <c r="B14" s="66">
        <v>78</v>
      </c>
      <c r="C14" s="66">
        <v>64</v>
      </c>
      <c r="D14" s="66">
        <v>67</v>
      </c>
      <c r="E14" s="66">
        <v>633</v>
      </c>
      <c r="F14" s="66">
        <v>462</v>
      </c>
      <c r="G14" s="66">
        <v>457</v>
      </c>
      <c r="H14" s="66">
        <v>283</v>
      </c>
      <c r="I14" s="66">
        <v>208</v>
      </c>
      <c r="J14" s="66">
        <v>164</v>
      </c>
      <c r="K14" s="66">
        <v>121</v>
      </c>
      <c r="L14" s="66">
        <v>105</v>
      </c>
      <c r="M14" s="66">
        <v>110</v>
      </c>
      <c r="N14" s="66">
        <v>147</v>
      </c>
      <c r="O14" s="66">
        <v>149</v>
      </c>
      <c r="P14" s="66">
        <v>132</v>
      </c>
      <c r="Q14" s="66">
        <v>108</v>
      </c>
      <c r="R14" s="66">
        <v>98</v>
      </c>
      <c r="S14" s="66">
        <v>108</v>
      </c>
      <c r="T14" s="66">
        <v>95</v>
      </c>
      <c r="U14" s="66">
        <v>85</v>
      </c>
      <c r="V14" s="66">
        <v>78</v>
      </c>
      <c r="W14" s="66">
        <v>76</v>
      </c>
      <c r="X14" s="66">
        <v>67</v>
      </c>
      <c r="Y14" s="66">
        <v>63</v>
      </c>
      <c r="Z14" s="66">
        <v>82</v>
      </c>
      <c r="AA14" s="66">
        <v>73</v>
      </c>
      <c r="AB14" s="66">
        <v>60</v>
      </c>
      <c r="AC14" s="66">
        <v>56</v>
      </c>
      <c r="AD14" s="66">
        <v>63</v>
      </c>
      <c r="AE14" s="66">
        <v>63</v>
      </c>
      <c r="AF14" s="66">
        <v>61</v>
      </c>
      <c r="AG14" s="66">
        <v>67</v>
      </c>
      <c r="AH14" s="66">
        <v>56</v>
      </c>
      <c r="AI14" s="66">
        <v>57</v>
      </c>
      <c r="AJ14" s="66">
        <v>64</v>
      </c>
      <c r="AK14" s="66">
        <v>56</v>
      </c>
    </row>
    <row r="15" spans="1:37" x14ac:dyDescent="0.2">
      <c r="A15" s="25" t="s">
        <v>82</v>
      </c>
      <c r="B15" s="66">
        <v>1186</v>
      </c>
      <c r="C15" s="66">
        <v>1050</v>
      </c>
      <c r="D15" s="66">
        <v>1195</v>
      </c>
      <c r="E15" s="66">
        <v>3605</v>
      </c>
      <c r="F15" s="66">
        <v>2855</v>
      </c>
      <c r="G15" s="66">
        <v>2754</v>
      </c>
      <c r="H15" s="66">
        <v>2437</v>
      </c>
      <c r="I15" s="66">
        <v>2034</v>
      </c>
      <c r="J15" s="66">
        <v>1701</v>
      </c>
      <c r="K15" s="66">
        <v>1462</v>
      </c>
      <c r="L15" s="66">
        <v>1475</v>
      </c>
      <c r="M15" s="66">
        <v>1476</v>
      </c>
      <c r="N15" s="66">
        <v>1618</v>
      </c>
      <c r="O15" s="66">
        <v>1541</v>
      </c>
      <c r="P15" s="66">
        <v>1519</v>
      </c>
      <c r="Q15" s="66">
        <v>1215</v>
      </c>
      <c r="R15" s="66">
        <v>1332</v>
      </c>
      <c r="S15" s="66">
        <v>1518</v>
      </c>
      <c r="T15" s="66">
        <v>1358</v>
      </c>
      <c r="U15" s="66">
        <v>1266</v>
      </c>
      <c r="V15" s="66">
        <v>1130</v>
      </c>
      <c r="W15" s="66">
        <v>997</v>
      </c>
      <c r="X15" s="66">
        <v>934</v>
      </c>
      <c r="Y15" s="66">
        <v>877</v>
      </c>
      <c r="Z15" s="66">
        <v>1211</v>
      </c>
      <c r="AA15" s="66">
        <v>1017</v>
      </c>
      <c r="AB15" s="66">
        <v>962</v>
      </c>
      <c r="AC15" s="66">
        <v>893</v>
      </c>
      <c r="AD15" s="66">
        <v>1087</v>
      </c>
      <c r="AE15" s="66">
        <v>1097</v>
      </c>
      <c r="AF15" s="66">
        <v>1073</v>
      </c>
      <c r="AG15" s="66">
        <v>1187</v>
      </c>
      <c r="AH15" s="66">
        <v>913</v>
      </c>
      <c r="AI15" s="66">
        <v>1006</v>
      </c>
      <c r="AJ15" s="66">
        <v>1078</v>
      </c>
      <c r="AK15" s="66">
        <v>970</v>
      </c>
    </row>
    <row r="16" spans="1:37" x14ac:dyDescent="0.2">
      <c r="A16" s="25" t="s">
        <v>83</v>
      </c>
      <c r="B16" s="66">
        <v>1023</v>
      </c>
      <c r="C16" s="66">
        <v>945</v>
      </c>
      <c r="D16" s="66">
        <v>1110</v>
      </c>
      <c r="E16" s="66">
        <v>2480</v>
      </c>
      <c r="F16" s="66">
        <v>1810</v>
      </c>
      <c r="G16" s="66">
        <v>1991</v>
      </c>
      <c r="H16" s="66">
        <v>1945</v>
      </c>
      <c r="I16" s="66">
        <v>1662</v>
      </c>
      <c r="J16" s="66">
        <v>1374</v>
      </c>
      <c r="K16" s="66">
        <v>1171</v>
      </c>
      <c r="L16" s="66">
        <v>1161</v>
      </c>
      <c r="M16" s="66">
        <v>1136</v>
      </c>
      <c r="N16" s="66">
        <v>1232</v>
      </c>
      <c r="O16" s="66">
        <v>1164</v>
      </c>
      <c r="P16" s="66">
        <v>1149</v>
      </c>
      <c r="Q16" s="66">
        <v>959</v>
      </c>
      <c r="R16" s="66">
        <v>1049</v>
      </c>
      <c r="S16" s="66">
        <v>1216</v>
      </c>
      <c r="T16" s="66">
        <v>1117</v>
      </c>
      <c r="U16" s="66">
        <v>966</v>
      </c>
      <c r="V16" s="66">
        <v>856</v>
      </c>
      <c r="W16" s="66">
        <v>784</v>
      </c>
      <c r="X16" s="66">
        <v>724</v>
      </c>
      <c r="Y16" s="66">
        <v>657</v>
      </c>
      <c r="Z16" s="66">
        <v>896</v>
      </c>
      <c r="AA16" s="66">
        <v>774</v>
      </c>
      <c r="AB16" s="66">
        <v>718</v>
      </c>
      <c r="AC16" s="66">
        <v>676</v>
      </c>
      <c r="AD16" s="66">
        <v>814</v>
      </c>
      <c r="AE16" s="66">
        <v>844</v>
      </c>
      <c r="AF16" s="66">
        <v>827</v>
      </c>
      <c r="AG16" s="66">
        <v>861</v>
      </c>
      <c r="AH16" s="66">
        <v>677</v>
      </c>
      <c r="AI16" s="66">
        <v>747</v>
      </c>
      <c r="AJ16" s="66">
        <v>815</v>
      </c>
      <c r="AK16" s="66">
        <v>726</v>
      </c>
    </row>
    <row r="17" spans="1:37" x14ac:dyDescent="0.2">
      <c r="A17" s="25" t="s">
        <v>84</v>
      </c>
      <c r="B17" s="66">
        <v>658</v>
      </c>
      <c r="C17" s="66">
        <v>551</v>
      </c>
      <c r="D17" s="66">
        <v>702</v>
      </c>
      <c r="E17" s="66">
        <v>1220</v>
      </c>
      <c r="F17" s="66">
        <v>1169</v>
      </c>
      <c r="G17" s="66">
        <v>1229</v>
      </c>
      <c r="H17" s="66">
        <v>1111</v>
      </c>
      <c r="I17" s="66">
        <v>870</v>
      </c>
      <c r="J17" s="66">
        <v>679</v>
      </c>
      <c r="K17" s="66">
        <v>603</v>
      </c>
      <c r="L17" s="66">
        <v>614</v>
      </c>
      <c r="M17" s="66">
        <v>610</v>
      </c>
      <c r="N17" s="66">
        <v>652</v>
      </c>
      <c r="O17" s="66">
        <v>647</v>
      </c>
      <c r="P17" s="66">
        <v>696</v>
      </c>
      <c r="Q17" s="66">
        <v>560</v>
      </c>
      <c r="R17" s="66">
        <v>699</v>
      </c>
      <c r="S17" s="66">
        <v>835</v>
      </c>
      <c r="T17" s="66">
        <v>681</v>
      </c>
      <c r="U17" s="66">
        <v>694</v>
      </c>
      <c r="V17" s="66">
        <v>562</v>
      </c>
      <c r="W17" s="66">
        <v>524</v>
      </c>
      <c r="X17" s="66">
        <v>448</v>
      </c>
      <c r="Y17" s="66">
        <v>417</v>
      </c>
      <c r="Z17" s="66">
        <v>590</v>
      </c>
      <c r="AA17" s="66">
        <v>540</v>
      </c>
      <c r="AB17" s="66">
        <v>580</v>
      </c>
      <c r="AC17" s="66">
        <v>477</v>
      </c>
      <c r="AD17" s="66">
        <v>700</v>
      </c>
      <c r="AE17" s="66">
        <v>727</v>
      </c>
      <c r="AF17" s="66">
        <v>724</v>
      </c>
      <c r="AG17" s="66">
        <v>757</v>
      </c>
      <c r="AH17" s="66">
        <v>610</v>
      </c>
      <c r="AI17" s="66">
        <v>737</v>
      </c>
      <c r="AJ17" s="66">
        <v>707</v>
      </c>
      <c r="AK17" s="66">
        <v>583</v>
      </c>
    </row>
    <row r="18" spans="1:37" x14ac:dyDescent="0.2">
      <c r="A18" s="25" t="s">
        <v>85</v>
      </c>
      <c r="B18" s="66">
        <v>2751</v>
      </c>
      <c r="C18" s="66">
        <v>2777</v>
      </c>
      <c r="D18" s="66">
        <v>3285</v>
      </c>
      <c r="E18" s="66">
        <v>10379</v>
      </c>
      <c r="F18" s="66">
        <v>7950</v>
      </c>
      <c r="G18" s="66">
        <v>7188</v>
      </c>
      <c r="H18" s="66">
        <v>6384</v>
      </c>
      <c r="I18" s="66">
        <v>5589</v>
      </c>
      <c r="J18" s="66">
        <v>4076</v>
      </c>
      <c r="K18" s="66">
        <v>3377</v>
      </c>
      <c r="L18" s="66">
        <v>3294</v>
      </c>
      <c r="M18" s="66">
        <v>3319</v>
      </c>
      <c r="N18" s="66">
        <v>3607</v>
      </c>
      <c r="O18" s="66">
        <v>3480</v>
      </c>
      <c r="P18" s="66">
        <v>3410</v>
      </c>
      <c r="Q18" s="66">
        <v>2826</v>
      </c>
      <c r="R18" s="66">
        <v>3131</v>
      </c>
      <c r="S18" s="66">
        <v>3629</v>
      </c>
      <c r="T18" s="66">
        <v>3182</v>
      </c>
      <c r="U18" s="66">
        <v>3044</v>
      </c>
      <c r="V18" s="66">
        <v>2675</v>
      </c>
      <c r="W18" s="66">
        <v>2451</v>
      </c>
      <c r="X18" s="66">
        <v>2110</v>
      </c>
      <c r="Y18" s="66">
        <v>1954</v>
      </c>
      <c r="Z18" s="66">
        <v>2742</v>
      </c>
      <c r="AA18" s="66">
        <v>2441</v>
      </c>
      <c r="AB18" s="66">
        <v>2451</v>
      </c>
      <c r="AC18" s="66">
        <v>2069</v>
      </c>
      <c r="AD18" s="66">
        <v>2686</v>
      </c>
      <c r="AE18" s="66">
        <v>2738</v>
      </c>
      <c r="AF18" s="66">
        <v>2680</v>
      </c>
      <c r="AG18" s="66">
        <v>2830</v>
      </c>
      <c r="AH18" s="66">
        <v>2249</v>
      </c>
      <c r="AI18" s="66">
        <v>2569</v>
      </c>
      <c r="AJ18" s="66">
        <v>2660</v>
      </c>
      <c r="AK18" s="66">
        <v>2320</v>
      </c>
    </row>
    <row r="19" spans="1:37" x14ac:dyDescent="0.2">
      <c r="A19" s="25" t="s">
        <v>86</v>
      </c>
      <c r="B19" s="66">
        <v>75</v>
      </c>
      <c r="C19" s="66">
        <v>86</v>
      </c>
      <c r="D19" s="66">
        <v>103</v>
      </c>
      <c r="E19" s="66">
        <v>351</v>
      </c>
      <c r="F19" s="66">
        <v>243</v>
      </c>
      <c r="G19" s="66">
        <v>223</v>
      </c>
      <c r="H19" s="66">
        <v>196</v>
      </c>
      <c r="I19" s="66">
        <v>176</v>
      </c>
      <c r="J19" s="66">
        <v>124</v>
      </c>
      <c r="K19" s="66">
        <v>102</v>
      </c>
      <c r="L19" s="66">
        <v>113</v>
      </c>
      <c r="M19" s="66">
        <v>102</v>
      </c>
      <c r="N19" s="66">
        <v>130</v>
      </c>
      <c r="O19" s="66">
        <v>117</v>
      </c>
      <c r="P19" s="66">
        <v>105</v>
      </c>
      <c r="Q19" s="66">
        <v>90</v>
      </c>
      <c r="R19" s="66">
        <v>102</v>
      </c>
      <c r="S19" s="66">
        <v>115</v>
      </c>
      <c r="T19" s="66">
        <v>101</v>
      </c>
      <c r="U19" s="66">
        <v>85</v>
      </c>
      <c r="V19" s="66">
        <v>74</v>
      </c>
      <c r="W19" s="66">
        <v>67</v>
      </c>
      <c r="X19" s="66">
        <v>60</v>
      </c>
      <c r="Y19" s="66">
        <v>73</v>
      </c>
      <c r="Z19" s="66">
        <v>91</v>
      </c>
      <c r="AA19" s="66">
        <v>77</v>
      </c>
      <c r="AB19" s="66">
        <v>74</v>
      </c>
      <c r="AC19" s="66">
        <v>66</v>
      </c>
      <c r="AD19" s="66">
        <v>76</v>
      </c>
      <c r="AE19" s="66">
        <v>78</v>
      </c>
      <c r="AF19" s="66">
        <v>78</v>
      </c>
      <c r="AG19" s="66">
        <v>80</v>
      </c>
      <c r="AH19" s="66">
        <v>64</v>
      </c>
      <c r="AI19" s="66">
        <v>69</v>
      </c>
      <c r="AJ19" s="66">
        <v>74</v>
      </c>
      <c r="AK19" s="66">
        <v>66</v>
      </c>
    </row>
    <row r="20" spans="1:37" x14ac:dyDescent="0.2">
      <c r="A20" s="25" t="s">
        <v>87</v>
      </c>
      <c r="B20" s="66">
        <v>797</v>
      </c>
      <c r="C20" s="66">
        <v>734</v>
      </c>
      <c r="D20" s="66">
        <v>783</v>
      </c>
      <c r="E20" s="66">
        <v>2021</v>
      </c>
      <c r="F20" s="66">
        <v>1556</v>
      </c>
      <c r="G20" s="66">
        <v>1640</v>
      </c>
      <c r="H20" s="66">
        <v>1589</v>
      </c>
      <c r="I20" s="66">
        <v>1312</v>
      </c>
      <c r="J20" s="66">
        <v>1081</v>
      </c>
      <c r="K20" s="66">
        <v>911</v>
      </c>
      <c r="L20" s="66">
        <v>871</v>
      </c>
      <c r="M20" s="66">
        <v>883</v>
      </c>
      <c r="N20" s="66">
        <v>1003</v>
      </c>
      <c r="O20" s="66">
        <v>953</v>
      </c>
      <c r="P20" s="66">
        <v>877</v>
      </c>
      <c r="Q20" s="66">
        <v>758</v>
      </c>
      <c r="R20" s="66">
        <v>810</v>
      </c>
      <c r="S20" s="66">
        <v>897</v>
      </c>
      <c r="T20" s="66">
        <v>842</v>
      </c>
      <c r="U20" s="66">
        <v>748</v>
      </c>
      <c r="V20" s="66">
        <v>636</v>
      </c>
      <c r="W20" s="66">
        <v>596</v>
      </c>
      <c r="X20" s="66">
        <v>554</v>
      </c>
      <c r="Y20" s="66">
        <v>741</v>
      </c>
      <c r="Z20" s="66">
        <v>754</v>
      </c>
      <c r="AA20" s="66">
        <v>680</v>
      </c>
      <c r="AB20" s="66">
        <v>584</v>
      </c>
      <c r="AC20" s="66">
        <v>550</v>
      </c>
      <c r="AD20" s="66">
        <v>617</v>
      </c>
      <c r="AE20" s="66">
        <v>615</v>
      </c>
      <c r="AF20" s="66">
        <v>637</v>
      </c>
      <c r="AG20" s="66">
        <v>657</v>
      </c>
      <c r="AH20" s="66">
        <v>515</v>
      </c>
      <c r="AI20" s="66">
        <v>568</v>
      </c>
      <c r="AJ20" s="66">
        <v>628</v>
      </c>
      <c r="AK20" s="66">
        <v>612</v>
      </c>
    </row>
    <row r="21" spans="1:37" x14ac:dyDescent="0.2">
      <c r="A21" s="25" t="s">
        <v>88</v>
      </c>
      <c r="B21" s="66">
        <v>478</v>
      </c>
      <c r="C21" s="66">
        <v>423</v>
      </c>
      <c r="D21" s="66">
        <v>472</v>
      </c>
      <c r="E21" s="66">
        <v>1448</v>
      </c>
      <c r="F21" s="66">
        <v>1282</v>
      </c>
      <c r="G21" s="66">
        <v>1129</v>
      </c>
      <c r="H21" s="66">
        <v>980</v>
      </c>
      <c r="I21" s="66">
        <v>785</v>
      </c>
      <c r="J21" s="66">
        <v>634</v>
      </c>
      <c r="K21" s="66">
        <v>562</v>
      </c>
      <c r="L21" s="66">
        <v>577</v>
      </c>
      <c r="M21" s="66">
        <v>560</v>
      </c>
      <c r="N21" s="66">
        <v>620</v>
      </c>
      <c r="O21" s="66">
        <v>609</v>
      </c>
      <c r="P21" s="66">
        <v>599</v>
      </c>
      <c r="Q21" s="66">
        <v>483</v>
      </c>
      <c r="R21" s="66">
        <v>543</v>
      </c>
      <c r="S21" s="66">
        <v>615</v>
      </c>
      <c r="T21" s="66">
        <v>571</v>
      </c>
      <c r="U21" s="66">
        <v>535</v>
      </c>
      <c r="V21" s="66">
        <v>465</v>
      </c>
      <c r="W21" s="66">
        <v>411</v>
      </c>
      <c r="X21" s="66">
        <v>364</v>
      </c>
      <c r="Y21" s="66">
        <v>339</v>
      </c>
      <c r="Z21" s="66">
        <v>482</v>
      </c>
      <c r="AA21" s="66">
        <v>400</v>
      </c>
      <c r="AB21" s="66">
        <v>385</v>
      </c>
      <c r="AC21" s="66">
        <v>361</v>
      </c>
      <c r="AD21" s="66">
        <v>445</v>
      </c>
      <c r="AE21" s="66">
        <v>454</v>
      </c>
      <c r="AF21" s="66">
        <v>445</v>
      </c>
      <c r="AG21" s="66">
        <v>475</v>
      </c>
      <c r="AH21" s="66">
        <v>380</v>
      </c>
      <c r="AI21" s="66">
        <v>421</v>
      </c>
      <c r="AJ21" s="66">
        <v>452</v>
      </c>
      <c r="AK21" s="66">
        <v>383</v>
      </c>
    </row>
    <row r="22" spans="1:37" x14ac:dyDescent="0.2">
      <c r="A22" s="25" t="s">
        <v>89</v>
      </c>
      <c r="B22" s="66">
        <v>294</v>
      </c>
      <c r="C22" s="66">
        <v>264</v>
      </c>
      <c r="D22" s="66">
        <v>288</v>
      </c>
      <c r="E22" s="66">
        <v>1149</v>
      </c>
      <c r="F22" s="66">
        <v>800</v>
      </c>
      <c r="G22" s="66">
        <v>816</v>
      </c>
      <c r="H22" s="66">
        <v>754</v>
      </c>
      <c r="I22" s="66">
        <v>633</v>
      </c>
      <c r="J22" s="66">
        <v>534</v>
      </c>
      <c r="K22" s="66">
        <v>461</v>
      </c>
      <c r="L22" s="66">
        <v>429</v>
      </c>
      <c r="M22" s="66">
        <v>412</v>
      </c>
      <c r="N22" s="66">
        <v>435</v>
      </c>
      <c r="O22" s="66">
        <v>426</v>
      </c>
      <c r="P22" s="66">
        <v>394</v>
      </c>
      <c r="Q22" s="66">
        <v>357</v>
      </c>
      <c r="R22" s="66">
        <v>365</v>
      </c>
      <c r="S22" s="66">
        <v>428</v>
      </c>
      <c r="T22" s="66">
        <v>384</v>
      </c>
      <c r="U22" s="66">
        <v>336</v>
      </c>
      <c r="V22" s="66">
        <v>287</v>
      </c>
      <c r="W22" s="66">
        <v>276</v>
      </c>
      <c r="X22" s="66">
        <v>258</v>
      </c>
      <c r="Y22" s="66">
        <v>213</v>
      </c>
      <c r="Z22" s="66">
        <v>297</v>
      </c>
      <c r="AA22" s="66">
        <v>261</v>
      </c>
      <c r="AB22" s="66">
        <v>239</v>
      </c>
      <c r="AC22" s="66">
        <v>230</v>
      </c>
      <c r="AD22" s="66">
        <v>267</v>
      </c>
      <c r="AE22" s="66">
        <v>265</v>
      </c>
      <c r="AF22" s="66">
        <v>252</v>
      </c>
      <c r="AG22" s="66">
        <v>275</v>
      </c>
      <c r="AH22" s="66">
        <v>226</v>
      </c>
      <c r="AI22" s="66">
        <v>252</v>
      </c>
      <c r="AJ22" s="66">
        <v>277</v>
      </c>
      <c r="AK22" s="66">
        <v>244</v>
      </c>
    </row>
    <row r="23" spans="1:37" x14ac:dyDescent="0.2">
      <c r="A23" s="25" t="s">
        <v>89</v>
      </c>
      <c r="B23" s="66">
        <v>294</v>
      </c>
      <c r="C23" s="66">
        <v>264</v>
      </c>
      <c r="D23" s="66">
        <v>288</v>
      </c>
      <c r="E23" s="66">
        <v>1149</v>
      </c>
      <c r="F23" s="66">
        <v>800</v>
      </c>
      <c r="G23" s="66">
        <v>816</v>
      </c>
      <c r="H23" s="66">
        <v>754</v>
      </c>
      <c r="I23" s="66">
        <v>633</v>
      </c>
      <c r="J23" s="66">
        <v>534</v>
      </c>
      <c r="K23" s="66">
        <v>461</v>
      </c>
      <c r="L23" s="66">
        <v>429</v>
      </c>
      <c r="M23" s="66">
        <v>412</v>
      </c>
      <c r="N23" s="66">
        <v>435</v>
      </c>
      <c r="O23" s="66">
        <v>426</v>
      </c>
      <c r="P23" s="66">
        <v>394</v>
      </c>
      <c r="Q23" s="66">
        <v>357</v>
      </c>
      <c r="R23" s="66">
        <v>365</v>
      </c>
      <c r="S23" s="66">
        <v>428</v>
      </c>
      <c r="T23" s="66">
        <v>384</v>
      </c>
      <c r="U23" s="66">
        <v>336</v>
      </c>
      <c r="V23" s="66">
        <v>287</v>
      </c>
      <c r="W23" s="66">
        <v>276</v>
      </c>
      <c r="X23" s="66">
        <v>258</v>
      </c>
      <c r="Y23" s="66">
        <v>213</v>
      </c>
      <c r="Z23" s="66">
        <v>297</v>
      </c>
      <c r="AA23" s="66">
        <v>261</v>
      </c>
      <c r="AB23" s="66">
        <v>239</v>
      </c>
      <c r="AC23" s="66">
        <v>230</v>
      </c>
      <c r="AD23" s="66">
        <v>267</v>
      </c>
      <c r="AE23" s="66">
        <v>265</v>
      </c>
      <c r="AF23" s="66">
        <v>252</v>
      </c>
      <c r="AG23" s="66">
        <v>275</v>
      </c>
      <c r="AH23" s="66">
        <v>226</v>
      </c>
      <c r="AI23" s="66">
        <v>252</v>
      </c>
      <c r="AJ23" s="66">
        <v>277</v>
      </c>
      <c r="AK23" s="66">
        <v>244</v>
      </c>
    </row>
    <row r="24" spans="1:37" x14ac:dyDescent="0.2">
      <c r="A24" s="25" t="s">
        <v>90</v>
      </c>
      <c r="B24" s="66">
        <v>296</v>
      </c>
      <c r="C24" s="66">
        <v>259</v>
      </c>
      <c r="D24" s="66">
        <v>280</v>
      </c>
      <c r="E24" s="66">
        <v>613</v>
      </c>
      <c r="F24" s="66">
        <v>600</v>
      </c>
      <c r="G24" s="66">
        <v>658</v>
      </c>
      <c r="H24" s="66">
        <v>675</v>
      </c>
      <c r="I24" s="66">
        <v>580</v>
      </c>
      <c r="J24" s="66">
        <v>467</v>
      </c>
      <c r="K24" s="66">
        <v>429</v>
      </c>
      <c r="L24" s="66">
        <v>391</v>
      </c>
      <c r="M24" s="66">
        <v>393</v>
      </c>
      <c r="N24" s="66">
        <v>405</v>
      </c>
      <c r="O24" s="66">
        <v>405</v>
      </c>
      <c r="P24" s="66">
        <v>396</v>
      </c>
      <c r="Q24" s="66">
        <v>370</v>
      </c>
      <c r="R24" s="66">
        <v>373</v>
      </c>
      <c r="S24" s="66">
        <v>414</v>
      </c>
      <c r="T24" s="66">
        <v>381</v>
      </c>
      <c r="U24" s="66">
        <v>342</v>
      </c>
      <c r="V24" s="66">
        <v>301</v>
      </c>
      <c r="W24" s="66">
        <v>280</v>
      </c>
      <c r="X24" s="66">
        <v>284</v>
      </c>
      <c r="Y24" s="66">
        <v>346</v>
      </c>
      <c r="Z24" s="66">
        <v>375</v>
      </c>
      <c r="AA24" s="66">
        <v>313</v>
      </c>
      <c r="AB24" s="66">
        <v>277</v>
      </c>
      <c r="AC24" s="66">
        <v>257</v>
      </c>
      <c r="AD24" s="66">
        <v>276</v>
      </c>
      <c r="AE24" s="66">
        <v>284</v>
      </c>
      <c r="AF24" s="66">
        <v>286</v>
      </c>
      <c r="AG24" s="66">
        <v>300</v>
      </c>
      <c r="AH24" s="66">
        <v>259</v>
      </c>
      <c r="AI24" s="66">
        <v>269</v>
      </c>
      <c r="AJ24" s="66">
        <v>296</v>
      </c>
      <c r="AK24" s="66">
        <v>276</v>
      </c>
    </row>
    <row r="25" spans="1:37" x14ac:dyDescent="0.2">
      <c r="A25" s="25" t="s">
        <v>91</v>
      </c>
      <c r="B25" s="66">
        <v>504</v>
      </c>
      <c r="C25" s="66">
        <v>429</v>
      </c>
      <c r="D25" s="66">
        <v>478</v>
      </c>
      <c r="E25" s="66">
        <v>961</v>
      </c>
      <c r="F25" s="66">
        <v>711</v>
      </c>
      <c r="G25" s="66">
        <v>782</v>
      </c>
      <c r="H25" s="66">
        <v>797</v>
      </c>
      <c r="I25" s="66">
        <v>648</v>
      </c>
      <c r="J25" s="66">
        <v>531</v>
      </c>
      <c r="K25" s="66">
        <v>470</v>
      </c>
      <c r="L25" s="66">
        <v>477</v>
      </c>
      <c r="M25" s="66">
        <v>492</v>
      </c>
      <c r="N25" s="66">
        <v>546</v>
      </c>
      <c r="O25" s="66">
        <v>496</v>
      </c>
      <c r="P25" s="66">
        <v>481</v>
      </c>
      <c r="Q25" s="66">
        <v>409</v>
      </c>
      <c r="R25" s="66">
        <v>424</v>
      </c>
      <c r="S25" s="66">
        <v>488</v>
      </c>
      <c r="T25" s="66">
        <v>470</v>
      </c>
      <c r="U25" s="66">
        <v>386</v>
      </c>
      <c r="V25" s="66">
        <v>335</v>
      </c>
      <c r="W25" s="66">
        <v>309</v>
      </c>
      <c r="X25" s="66">
        <v>322</v>
      </c>
      <c r="Y25" s="66">
        <v>286</v>
      </c>
      <c r="Z25" s="66">
        <v>394</v>
      </c>
      <c r="AA25" s="66">
        <v>343</v>
      </c>
      <c r="AB25" s="66">
        <v>316</v>
      </c>
      <c r="AC25" s="66">
        <v>296</v>
      </c>
      <c r="AD25" s="66">
        <v>332</v>
      </c>
      <c r="AE25" s="66">
        <v>337</v>
      </c>
      <c r="AF25" s="66">
        <v>330</v>
      </c>
      <c r="AG25" s="66">
        <v>341</v>
      </c>
      <c r="AH25" s="66">
        <v>272</v>
      </c>
      <c r="AI25" s="66">
        <v>299</v>
      </c>
      <c r="AJ25" s="66">
        <v>324</v>
      </c>
      <c r="AK25" s="66">
        <v>288</v>
      </c>
    </row>
    <row r="26" spans="1:37" x14ac:dyDescent="0.2">
      <c r="A26" s="25" t="s">
        <v>92</v>
      </c>
      <c r="B26" s="66">
        <v>318</v>
      </c>
      <c r="C26" s="66">
        <v>286</v>
      </c>
      <c r="D26" s="66">
        <v>303</v>
      </c>
      <c r="E26" s="66">
        <v>665</v>
      </c>
      <c r="F26" s="66">
        <v>620</v>
      </c>
      <c r="G26" s="66">
        <v>674</v>
      </c>
      <c r="H26" s="66">
        <v>638</v>
      </c>
      <c r="I26" s="66">
        <v>503</v>
      </c>
      <c r="J26" s="66">
        <v>412</v>
      </c>
      <c r="K26" s="66">
        <v>379</v>
      </c>
      <c r="L26" s="66">
        <v>376</v>
      </c>
      <c r="M26" s="66">
        <v>380</v>
      </c>
      <c r="N26" s="66">
        <v>420</v>
      </c>
      <c r="O26" s="66">
        <v>422</v>
      </c>
      <c r="P26" s="66">
        <v>385</v>
      </c>
      <c r="Q26" s="66">
        <v>335</v>
      </c>
      <c r="R26" s="66">
        <v>331</v>
      </c>
      <c r="S26" s="66">
        <v>366</v>
      </c>
      <c r="T26" s="66">
        <v>341</v>
      </c>
      <c r="U26" s="66">
        <v>309</v>
      </c>
      <c r="V26" s="66">
        <v>260</v>
      </c>
      <c r="W26" s="66">
        <v>240</v>
      </c>
      <c r="X26" s="66">
        <v>256</v>
      </c>
      <c r="Y26" s="66">
        <v>241</v>
      </c>
      <c r="Z26" s="66">
        <v>314</v>
      </c>
      <c r="AA26" s="66">
        <v>285</v>
      </c>
      <c r="AB26" s="66">
        <v>251</v>
      </c>
      <c r="AC26" s="66">
        <v>218</v>
      </c>
      <c r="AD26" s="66">
        <v>254</v>
      </c>
      <c r="AE26" s="66">
        <v>260</v>
      </c>
      <c r="AF26" s="66">
        <v>251</v>
      </c>
      <c r="AG26" s="66">
        <v>268</v>
      </c>
      <c r="AH26" s="66">
        <v>218</v>
      </c>
      <c r="AI26" s="66">
        <v>233</v>
      </c>
      <c r="AJ26" s="66">
        <v>285</v>
      </c>
      <c r="AK26" s="66">
        <v>280</v>
      </c>
    </row>
    <row r="27" spans="1:37" x14ac:dyDescent="0.2">
      <c r="A27" s="25" t="s">
        <v>93</v>
      </c>
      <c r="B27" s="66">
        <v>97</v>
      </c>
      <c r="C27" s="66">
        <v>76</v>
      </c>
      <c r="D27" s="66">
        <v>94</v>
      </c>
      <c r="E27" s="66">
        <v>322</v>
      </c>
      <c r="F27" s="66">
        <v>261</v>
      </c>
      <c r="G27" s="66">
        <v>259</v>
      </c>
      <c r="H27" s="66">
        <v>250</v>
      </c>
      <c r="I27" s="66">
        <v>183</v>
      </c>
      <c r="J27" s="66">
        <v>139</v>
      </c>
      <c r="K27" s="66">
        <v>129</v>
      </c>
      <c r="L27" s="66">
        <v>188</v>
      </c>
      <c r="M27" s="66">
        <v>134</v>
      </c>
      <c r="N27" s="66">
        <v>156</v>
      </c>
      <c r="O27" s="66">
        <v>137</v>
      </c>
      <c r="P27" s="66">
        <v>127</v>
      </c>
      <c r="Q27" s="66">
        <v>112</v>
      </c>
      <c r="R27" s="66">
        <v>118</v>
      </c>
      <c r="S27" s="66">
        <v>143</v>
      </c>
      <c r="T27" s="66">
        <v>122</v>
      </c>
      <c r="U27" s="66">
        <v>116</v>
      </c>
      <c r="V27" s="66">
        <v>107</v>
      </c>
      <c r="W27" s="66">
        <v>91</v>
      </c>
      <c r="X27" s="66">
        <v>78</v>
      </c>
      <c r="Y27" s="66">
        <v>77</v>
      </c>
      <c r="Z27" s="66">
        <v>102</v>
      </c>
      <c r="AA27" s="66">
        <v>93</v>
      </c>
      <c r="AB27" s="66">
        <v>79</v>
      </c>
      <c r="AC27" s="66">
        <v>74</v>
      </c>
      <c r="AD27" s="66">
        <v>88</v>
      </c>
      <c r="AE27" s="66">
        <v>105</v>
      </c>
      <c r="AF27" s="66">
        <v>95</v>
      </c>
      <c r="AG27" s="66">
        <v>104</v>
      </c>
      <c r="AH27" s="66">
        <v>81</v>
      </c>
      <c r="AI27" s="66">
        <v>89</v>
      </c>
      <c r="AJ27" s="66">
        <v>86</v>
      </c>
      <c r="AK27" s="66">
        <v>79</v>
      </c>
    </row>
    <row r="28" spans="1:37" x14ac:dyDescent="0.2">
      <c r="A28" s="25" t="s">
        <v>93</v>
      </c>
      <c r="B28" s="66">
        <v>97</v>
      </c>
      <c r="C28" s="66">
        <v>76</v>
      </c>
      <c r="D28" s="66">
        <v>94</v>
      </c>
      <c r="E28" s="66">
        <v>322</v>
      </c>
      <c r="F28" s="66">
        <v>261</v>
      </c>
      <c r="G28" s="66">
        <v>259</v>
      </c>
      <c r="H28" s="66">
        <v>250</v>
      </c>
      <c r="I28" s="66">
        <v>183</v>
      </c>
      <c r="J28" s="66">
        <v>139</v>
      </c>
      <c r="K28" s="66">
        <v>129</v>
      </c>
      <c r="L28" s="66">
        <v>188</v>
      </c>
      <c r="M28" s="66">
        <v>134</v>
      </c>
      <c r="N28" s="66">
        <v>156</v>
      </c>
      <c r="O28" s="66">
        <v>137</v>
      </c>
      <c r="P28" s="66">
        <v>127</v>
      </c>
      <c r="Q28" s="66">
        <v>112</v>
      </c>
      <c r="R28" s="66">
        <v>118</v>
      </c>
      <c r="S28" s="66">
        <v>143</v>
      </c>
      <c r="T28" s="66">
        <v>122</v>
      </c>
      <c r="U28" s="66">
        <v>116</v>
      </c>
      <c r="V28" s="66">
        <v>107</v>
      </c>
      <c r="W28" s="66">
        <v>91</v>
      </c>
      <c r="X28" s="66">
        <v>78</v>
      </c>
      <c r="Y28" s="66">
        <v>77</v>
      </c>
      <c r="Z28" s="66">
        <v>102</v>
      </c>
      <c r="AA28" s="66">
        <v>93</v>
      </c>
      <c r="AB28" s="66">
        <v>79</v>
      </c>
      <c r="AC28" s="66">
        <v>74</v>
      </c>
      <c r="AD28" s="66">
        <v>88</v>
      </c>
      <c r="AE28" s="66">
        <v>105</v>
      </c>
      <c r="AF28" s="66">
        <v>95</v>
      </c>
      <c r="AG28" s="66">
        <v>104</v>
      </c>
      <c r="AH28" s="66">
        <v>81</v>
      </c>
      <c r="AI28" s="66">
        <v>89</v>
      </c>
      <c r="AJ28" s="66">
        <v>86</v>
      </c>
      <c r="AK28" s="66">
        <v>79</v>
      </c>
    </row>
    <row r="29" spans="1:37" x14ac:dyDescent="0.2">
      <c r="A29" s="25" t="s">
        <v>94</v>
      </c>
      <c r="B29" s="66">
        <v>851</v>
      </c>
      <c r="C29" s="66">
        <v>784</v>
      </c>
      <c r="D29" s="66">
        <v>867</v>
      </c>
      <c r="E29" s="66">
        <v>2556</v>
      </c>
      <c r="F29" s="66">
        <v>2148</v>
      </c>
      <c r="G29" s="66">
        <v>2247</v>
      </c>
      <c r="H29" s="66">
        <v>2045</v>
      </c>
      <c r="I29" s="66">
        <v>1666</v>
      </c>
      <c r="J29" s="66">
        <v>1425</v>
      </c>
      <c r="K29" s="66">
        <v>1161</v>
      </c>
      <c r="L29" s="66">
        <v>1110</v>
      </c>
      <c r="M29" s="66">
        <v>1112</v>
      </c>
      <c r="N29" s="66">
        <v>1211</v>
      </c>
      <c r="O29" s="66">
        <v>1146</v>
      </c>
      <c r="P29" s="66">
        <v>1083</v>
      </c>
      <c r="Q29" s="66">
        <v>895</v>
      </c>
      <c r="R29" s="66">
        <v>977</v>
      </c>
      <c r="S29" s="66">
        <v>1128</v>
      </c>
      <c r="T29" s="66">
        <v>1023</v>
      </c>
      <c r="U29" s="66">
        <v>953</v>
      </c>
      <c r="V29" s="66">
        <v>841</v>
      </c>
      <c r="W29" s="66">
        <v>800</v>
      </c>
      <c r="X29" s="66">
        <v>719</v>
      </c>
      <c r="Y29" s="66">
        <v>676</v>
      </c>
      <c r="Z29" s="66">
        <v>900</v>
      </c>
      <c r="AA29" s="66">
        <v>764</v>
      </c>
      <c r="AB29" s="66">
        <v>709</v>
      </c>
      <c r="AC29" s="66">
        <v>642</v>
      </c>
      <c r="AD29" s="66">
        <v>783</v>
      </c>
      <c r="AE29" s="66">
        <v>792</v>
      </c>
      <c r="AF29" s="66">
        <v>785</v>
      </c>
      <c r="AG29" s="66">
        <v>887</v>
      </c>
      <c r="AH29" s="66">
        <v>672</v>
      </c>
      <c r="AI29" s="66">
        <v>726</v>
      </c>
      <c r="AJ29" s="66">
        <v>786</v>
      </c>
      <c r="AK29" s="66">
        <v>715</v>
      </c>
    </row>
    <row r="30" spans="1:37" x14ac:dyDescent="0.2">
      <c r="A30" s="25" t="s">
        <v>95</v>
      </c>
      <c r="B30" s="66">
        <v>530</v>
      </c>
      <c r="C30" s="66">
        <v>478</v>
      </c>
      <c r="D30" s="66">
        <v>523</v>
      </c>
      <c r="E30" s="66">
        <v>1715</v>
      </c>
      <c r="F30" s="66">
        <v>1465</v>
      </c>
      <c r="G30" s="66">
        <v>1535</v>
      </c>
      <c r="H30" s="66">
        <v>1375</v>
      </c>
      <c r="I30" s="66">
        <v>1165</v>
      </c>
      <c r="J30" s="66">
        <v>937</v>
      </c>
      <c r="K30" s="66">
        <v>819</v>
      </c>
      <c r="L30" s="66">
        <v>800</v>
      </c>
      <c r="M30" s="66">
        <v>723</v>
      </c>
      <c r="N30" s="66">
        <v>775</v>
      </c>
      <c r="O30" s="66">
        <v>786</v>
      </c>
      <c r="P30" s="66">
        <v>760</v>
      </c>
      <c r="Q30" s="66">
        <v>629</v>
      </c>
      <c r="R30" s="66">
        <v>658</v>
      </c>
      <c r="S30" s="66">
        <v>724</v>
      </c>
      <c r="T30" s="66">
        <v>678</v>
      </c>
      <c r="U30" s="66">
        <v>629</v>
      </c>
      <c r="V30" s="66">
        <v>542</v>
      </c>
      <c r="W30" s="66">
        <v>472</v>
      </c>
      <c r="X30" s="66">
        <v>458</v>
      </c>
      <c r="Y30" s="66">
        <v>469</v>
      </c>
      <c r="Z30" s="66">
        <v>564</v>
      </c>
      <c r="AA30" s="66">
        <v>501</v>
      </c>
      <c r="AB30" s="66">
        <v>463</v>
      </c>
      <c r="AC30" s="66">
        <v>414</v>
      </c>
      <c r="AD30" s="66">
        <v>493</v>
      </c>
      <c r="AE30" s="66">
        <v>488</v>
      </c>
      <c r="AF30" s="66">
        <v>489</v>
      </c>
      <c r="AG30" s="66">
        <v>573</v>
      </c>
      <c r="AH30" s="66">
        <v>447</v>
      </c>
      <c r="AI30" s="66">
        <v>462</v>
      </c>
      <c r="AJ30" s="66">
        <v>507</v>
      </c>
      <c r="AK30" s="66">
        <v>453</v>
      </c>
    </row>
    <row r="31" spans="1:37" x14ac:dyDescent="0.2">
      <c r="A31" s="25" t="s">
        <v>96</v>
      </c>
      <c r="B31" s="66">
        <v>528</v>
      </c>
      <c r="C31" s="66">
        <v>615</v>
      </c>
      <c r="D31" s="66">
        <v>739</v>
      </c>
      <c r="E31" s="66">
        <v>2522</v>
      </c>
      <c r="F31" s="66">
        <v>1671</v>
      </c>
      <c r="G31" s="66">
        <v>1604</v>
      </c>
      <c r="H31" s="66">
        <v>1374</v>
      </c>
      <c r="I31" s="66">
        <v>1143</v>
      </c>
      <c r="J31" s="66">
        <v>827</v>
      </c>
      <c r="K31" s="66">
        <v>655</v>
      </c>
      <c r="L31" s="66">
        <v>639</v>
      </c>
      <c r="M31" s="66">
        <v>628</v>
      </c>
      <c r="N31" s="66">
        <v>688</v>
      </c>
      <c r="O31" s="66">
        <v>630</v>
      </c>
      <c r="P31" s="66">
        <v>609</v>
      </c>
      <c r="Q31" s="66">
        <v>533</v>
      </c>
      <c r="R31" s="66">
        <v>532</v>
      </c>
      <c r="S31" s="66">
        <v>614</v>
      </c>
      <c r="T31" s="66">
        <v>558</v>
      </c>
      <c r="U31" s="66">
        <v>509</v>
      </c>
      <c r="V31" s="66">
        <v>447</v>
      </c>
      <c r="W31" s="66">
        <v>410</v>
      </c>
      <c r="X31" s="66">
        <v>395</v>
      </c>
      <c r="Y31" s="66">
        <v>351</v>
      </c>
      <c r="Z31" s="66">
        <v>512</v>
      </c>
      <c r="AA31" s="66">
        <v>469</v>
      </c>
      <c r="AB31" s="66">
        <v>431</v>
      </c>
      <c r="AC31" s="66">
        <v>375</v>
      </c>
      <c r="AD31" s="66">
        <v>443</v>
      </c>
      <c r="AE31" s="66">
        <v>449</v>
      </c>
      <c r="AF31" s="66">
        <v>430</v>
      </c>
      <c r="AG31" s="66">
        <v>480</v>
      </c>
      <c r="AH31" s="66">
        <v>378</v>
      </c>
      <c r="AI31" s="66">
        <v>407</v>
      </c>
      <c r="AJ31" s="66">
        <v>427</v>
      </c>
      <c r="AK31" s="66">
        <v>437</v>
      </c>
    </row>
    <row r="32" spans="1:37" x14ac:dyDescent="0.2">
      <c r="A32" s="25" t="s">
        <v>97</v>
      </c>
      <c r="B32" s="66">
        <v>887</v>
      </c>
      <c r="C32" s="66">
        <v>980</v>
      </c>
      <c r="D32" s="66">
        <v>1299</v>
      </c>
      <c r="E32" s="66">
        <v>4058</v>
      </c>
      <c r="F32" s="66">
        <v>2635</v>
      </c>
      <c r="G32" s="66">
        <v>2577</v>
      </c>
      <c r="H32" s="66">
        <v>2228</v>
      </c>
      <c r="I32" s="66">
        <v>1857</v>
      </c>
      <c r="J32" s="66">
        <v>1366</v>
      </c>
      <c r="K32" s="66">
        <v>1098</v>
      </c>
      <c r="L32" s="66">
        <v>1078</v>
      </c>
      <c r="M32" s="66">
        <v>1057</v>
      </c>
      <c r="N32" s="66">
        <v>1185</v>
      </c>
      <c r="O32" s="66">
        <v>1099</v>
      </c>
      <c r="P32" s="66">
        <v>1053</v>
      </c>
      <c r="Q32" s="66">
        <v>901</v>
      </c>
      <c r="R32" s="66">
        <v>917</v>
      </c>
      <c r="S32" s="66">
        <v>1054</v>
      </c>
      <c r="T32" s="66">
        <v>961</v>
      </c>
      <c r="U32" s="66">
        <v>881</v>
      </c>
      <c r="V32" s="66">
        <v>772</v>
      </c>
      <c r="W32" s="66">
        <v>713</v>
      </c>
      <c r="X32" s="66">
        <v>663</v>
      </c>
      <c r="Y32" s="66">
        <v>590</v>
      </c>
      <c r="Z32" s="66">
        <v>846</v>
      </c>
      <c r="AA32" s="66">
        <v>770</v>
      </c>
      <c r="AB32" s="66">
        <v>713</v>
      </c>
      <c r="AC32" s="66">
        <v>631</v>
      </c>
      <c r="AD32" s="66">
        <v>742</v>
      </c>
      <c r="AE32" s="66">
        <v>756</v>
      </c>
      <c r="AF32" s="66">
        <v>728</v>
      </c>
      <c r="AG32" s="66">
        <v>780</v>
      </c>
      <c r="AH32" s="66">
        <v>616</v>
      </c>
      <c r="AI32" s="66">
        <v>677</v>
      </c>
      <c r="AJ32" s="66">
        <v>714</v>
      </c>
      <c r="AK32" s="66">
        <v>723</v>
      </c>
    </row>
    <row r="33" spans="1:37" x14ac:dyDescent="0.2">
      <c r="A33" s="25" t="s">
        <v>98</v>
      </c>
      <c r="B33" s="66">
        <v>134</v>
      </c>
      <c r="C33" s="66">
        <v>113</v>
      </c>
      <c r="D33" s="66">
        <v>127</v>
      </c>
      <c r="E33" s="66">
        <v>372</v>
      </c>
      <c r="F33" s="66">
        <v>340</v>
      </c>
      <c r="G33" s="66">
        <v>383</v>
      </c>
      <c r="H33" s="66">
        <v>319</v>
      </c>
      <c r="I33" s="66">
        <v>263</v>
      </c>
      <c r="J33" s="66">
        <v>218</v>
      </c>
      <c r="K33" s="66">
        <v>181</v>
      </c>
      <c r="L33" s="66">
        <v>179</v>
      </c>
      <c r="M33" s="66">
        <v>175</v>
      </c>
      <c r="N33" s="66">
        <v>184</v>
      </c>
      <c r="O33" s="66">
        <v>185</v>
      </c>
      <c r="P33" s="66">
        <v>186</v>
      </c>
      <c r="Q33" s="66">
        <v>156</v>
      </c>
      <c r="R33" s="66">
        <v>159</v>
      </c>
      <c r="S33" s="66">
        <v>171</v>
      </c>
      <c r="T33" s="66">
        <v>160</v>
      </c>
      <c r="U33" s="66">
        <v>150</v>
      </c>
      <c r="V33" s="66">
        <v>125</v>
      </c>
      <c r="W33" s="66">
        <v>116</v>
      </c>
      <c r="X33" s="66">
        <v>109</v>
      </c>
      <c r="Y33" s="66">
        <v>107</v>
      </c>
      <c r="Z33" s="66">
        <v>134</v>
      </c>
      <c r="AA33" s="66">
        <v>115</v>
      </c>
      <c r="AB33" s="66">
        <v>101</v>
      </c>
      <c r="AC33" s="66">
        <v>100</v>
      </c>
      <c r="AD33" s="66">
        <v>115</v>
      </c>
      <c r="AE33" s="66">
        <v>116</v>
      </c>
      <c r="AF33" s="66">
        <v>110</v>
      </c>
      <c r="AG33" s="66">
        <v>111</v>
      </c>
      <c r="AH33" s="66">
        <v>89</v>
      </c>
      <c r="AI33" s="66">
        <v>108</v>
      </c>
      <c r="AJ33" s="66">
        <v>115</v>
      </c>
      <c r="AK33" s="66">
        <v>111</v>
      </c>
    </row>
    <row r="34" spans="1:37" x14ac:dyDescent="0.2">
      <c r="A34" s="25" t="s">
        <v>99</v>
      </c>
      <c r="B34" s="66">
        <v>204</v>
      </c>
      <c r="C34" s="66">
        <v>180</v>
      </c>
      <c r="D34" s="66">
        <v>208</v>
      </c>
      <c r="E34" s="66">
        <v>438</v>
      </c>
      <c r="F34" s="66">
        <v>360</v>
      </c>
      <c r="G34" s="66">
        <v>407</v>
      </c>
      <c r="H34" s="66">
        <v>377</v>
      </c>
      <c r="I34" s="66">
        <v>311</v>
      </c>
      <c r="J34" s="66">
        <v>256</v>
      </c>
      <c r="K34" s="66">
        <v>225</v>
      </c>
      <c r="L34" s="66">
        <v>221</v>
      </c>
      <c r="M34" s="66">
        <v>212</v>
      </c>
      <c r="N34" s="66">
        <v>237</v>
      </c>
      <c r="O34" s="66">
        <v>235</v>
      </c>
      <c r="P34" s="66">
        <v>225</v>
      </c>
      <c r="Q34" s="66">
        <v>189</v>
      </c>
      <c r="R34" s="66">
        <v>204</v>
      </c>
      <c r="S34" s="66">
        <v>240</v>
      </c>
      <c r="T34" s="66">
        <v>221</v>
      </c>
      <c r="U34" s="66">
        <v>191</v>
      </c>
      <c r="V34" s="66">
        <v>160</v>
      </c>
      <c r="W34" s="66">
        <v>147</v>
      </c>
      <c r="X34" s="66">
        <v>139</v>
      </c>
      <c r="Y34" s="66">
        <v>132</v>
      </c>
      <c r="Z34" s="66">
        <v>178</v>
      </c>
      <c r="AA34" s="66">
        <v>142</v>
      </c>
      <c r="AB34" s="66">
        <v>141</v>
      </c>
      <c r="AC34" s="66">
        <v>133</v>
      </c>
      <c r="AD34" s="66">
        <v>160</v>
      </c>
      <c r="AE34" s="66">
        <v>164</v>
      </c>
      <c r="AF34" s="66">
        <v>161</v>
      </c>
      <c r="AG34" s="66">
        <v>165</v>
      </c>
      <c r="AH34" s="66">
        <v>152</v>
      </c>
      <c r="AI34" s="66">
        <v>154</v>
      </c>
      <c r="AJ34" s="66">
        <v>179</v>
      </c>
      <c r="AK34" s="66">
        <v>149</v>
      </c>
    </row>
    <row r="35" spans="1:37" x14ac:dyDescent="0.2">
      <c r="A35" s="25" t="s">
        <v>100</v>
      </c>
      <c r="B35" s="66">
        <v>622</v>
      </c>
      <c r="C35" s="66">
        <v>529</v>
      </c>
      <c r="D35" s="66">
        <v>621</v>
      </c>
      <c r="E35" s="66">
        <v>2945</v>
      </c>
      <c r="F35" s="66">
        <v>2607</v>
      </c>
      <c r="G35" s="66">
        <v>2769</v>
      </c>
      <c r="H35" s="66">
        <v>2538</v>
      </c>
      <c r="I35" s="66">
        <v>1997</v>
      </c>
      <c r="J35" s="66">
        <v>1561</v>
      </c>
      <c r="K35" s="66">
        <v>1258</v>
      </c>
      <c r="L35" s="66">
        <v>1137</v>
      </c>
      <c r="M35" s="66">
        <v>1059</v>
      </c>
      <c r="N35" s="66">
        <v>1190</v>
      </c>
      <c r="O35" s="66">
        <v>1090</v>
      </c>
      <c r="P35" s="66">
        <v>1020</v>
      </c>
      <c r="Q35" s="66">
        <v>879</v>
      </c>
      <c r="R35" s="66">
        <v>945</v>
      </c>
      <c r="S35" s="66">
        <v>1081</v>
      </c>
      <c r="T35" s="66">
        <v>989</v>
      </c>
      <c r="U35" s="66">
        <v>942</v>
      </c>
      <c r="V35" s="66">
        <v>786</v>
      </c>
      <c r="W35" s="66">
        <v>717</v>
      </c>
      <c r="X35" s="66">
        <v>632</v>
      </c>
      <c r="Y35" s="66">
        <v>570</v>
      </c>
      <c r="Z35" s="66">
        <v>792</v>
      </c>
      <c r="AA35" s="66">
        <v>648</v>
      </c>
      <c r="AB35" s="66">
        <v>608</v>
      </c>
      <c r="AC35" s="66">
        <v>578</v>
      </c>
      <c r="AD35" s="66">
        <v>687</v>
      </c>
      <c r="AE35" s="66">
        <v>720</v>
      </c>
      <c r="AF35" s="66">
        <v>707</v>
      </c>
      <c r="AG35" s="66">
        <v>745</v>
      </c>
      <c r="AH35" s="66">
        <v>551</v>
      </c>
      <c r="AI35" s="66">
        <v>620</v>
      </c>
      <c r="AJ35" s="66">
        <v>657</v>
      </c>
      <c r="AK35" s="66">
        <v>572</v>
      </c>
    </row>
    <row r="36" spans="1:37" x14ac:dyDescent="0.2">
      <c r="A36" s="25" t="s">
        <v>100</v>
      </c>
      <c r="B36" s="66">
        <v>622</v>
      </c>
      <c r="C36" s="66">
        <v>529</v>
      </c>
      <c r="D36" s="66">
        <v>621</v>
      </c>
      <c r="E36" s="66">
        <v>2945</v>
      </c>
      <c r="F36" s="66">
        <v>2607</v>
      </c>
      <c r="G36" s="66">
        <v>2769</v>
      </c>
      <c r="H36" s="66">
        <v>2538</v>
      </c>
      <c r="I36" s="66">
        <v>1997</v>
      </c>
      <c r="J36" s="66">
        <v>1561</v>
      </c>
      <c r="K36" s="66">
        <v>1258</v>
      </c>
      <c r="L36" s="66">
        <v>1137</v>
      </c>
      <c r="M36" s="66">
        <v>1059</v>
      </c>
      <c r="N36" s="66">
        <v>1190</v>
      </c>
      <c r="O36" s="66">
        <v>1090</v>
      </c>
      <c r="P36" s="66">
        <v>1020</v>
      </c>
      <c r="Q36" s="66">
        <v>879</v>
      </c>
      <c r="R36" s="66">
        <v>945</v>
      </c>
      <c r="S36" s="66">
        <v>1081</v>
      </c>
      <c r="T36" s="66">
        <v>989</v>
      </c>
      <c r="U36" s="66">
        <v>942</v>
      </c>
      <c r="V36" s="66">
        <v>786</v>
      </c>
      <c r="W36" s="66">
        <v>717</v>
      </c>
      <c r="X36" s="66">
        <v>632</v>
      </c>
      <c r="Y36" s="66">
        <v>570</v>
      </c>
      <c r="Z36" s="66">
        <v>792</v>
      </c>
      <c r="AA36" s="66">
        <v>648</v>
      </c>
      <c r="AB36" s="66">
        <v>608</v>
      </c>
      <c r="AC36" s="66">
        <v>578</v>
      </c>
      <c r="AD36" s="66">
        <v>687</v>
      </c>
      <c r="AE36" s="66">
        <v>720</v>
      </c>
      <c r="AF36" s="66">
        <v>707</v>
      </c>
      <c r="AG36" s="66">
        <v>745</v>
      </c>
      <c r="AH36" s="66">
        <v>551</v>
      </c>
      <c r="AI36" s="66">
        <v>620</v>
      </c>
      <c r="AJ36" s="66">
        <v>657</v>
      </c>
      <c r="AK36" s="66">
        <v>572</v>
      </c>
    </row>
    <row r="37" spans="1:37" x14ac:dyDescent="0.2">
      <c r="A37" s="25" t="s">
        <v>101</v>
      </c>
      <c r="B37" s="66">
        <v>3197</v>
      </c>
      <c r="C37" s="66">
        <v>2748</v>
      </c>
      <c r="D37" s="66">
        <v>3211</v>
      </c>
      <c r="E37" s="66">
        <v>11951</v>
      </c>
      <c r="F37" s="66">
        <v>10530</v>
      </c>
      <c r="G37" s="66">
        <v>11074</v>
      </c>
      <c r="H37" s="66">
        <v>9821</v>
      </c>
      <c r="I37" s="66">
        <v>7801</v>
      </c>
      <c r="J37" s="66">
        <v>6206</v>
      </c>
      <c r="K37" s="66">
        <v>5204</v>
      </c>
      <c r="L37" s="66">
        <v>4877</v>
      </c>
      <c r="M37" s="66">
        <v>4715</v>
      </c>
      <c r="N37" s="66">
        <v>5154</v>
      </c>
      <c r="O37" s="66">
        <v>4839</v>
      </c>
      <c r="P37" s="66">
        <v>4669</v>
      </c>
      <c r="Q37" s="66">
        <v>3894</v>
      </c>
      <c r="R37" s="66">
        <v>4218</v>
      </c>
      <c r="S37" s="66">
        <v>4787</v>
      </c>
      <c r="T37" s="66">
        <v>4320</v>
      </c>
      <c r="U37" s="66">
        <v>4093</v>
      </c>
      <c r="V37" s="66">
        <v>3539</v>
      </c>
      <c r="W37" s="66">
        <v>3182</v>
      </c>
      <c r="X37" s="66">
        <v>2880</v>
      </c>
      <c r="Y37" s="66">
        <v>2684</v>
      </c>
      <c r="Z37" s="66">
        <v>3669</v>
      </c>
      <c r="AA37" s="66">
        <v>3079</v>
      </c>
      <c r="AB37" s="66">
        <v>2931</v>
      </c>
      <c r="AC37" s="66">
        <v>2687</v>
      </c>
      <c r="AD37" s="66">
        <v>3295</v>
      </c>
      <c r="AE37" s="66">
        <v>3393</v>
      </c>
      <c r="AF37" s="66">
        <v>3319</v>
      </c>
      <c r="AG37" s="66">
        <v>3498</v>
      </c>
      <c r="AH37" s="66">
        <v>2751</v>
      </c>
      <c r="AI37" s="66">
        <v>3077</v>
      </c>
      <c r="AJ37" s="66">
        <v>3292</v>
      </c>
      <c r="AK37" s="66">
        <v>2898</v>
      </c>
    </row>
    <row r="38" spans="1:37" x14ac:dyDescent="0.2">
      <c r="A38" s="25" t="s">
        <v>102</v>
      </c>
      <c r="B38" s="66">
        <v>3611</v>
      </c>
      <c r="C38" s="66">
        <v>3170</v>
      </c>
      <c r="D38" s="66">
        <v>3687</v>
      </c>
      <c r="E38" s="66">
        <v>12431</v>
      </c>
      <c r="F38" s="66">
        <v>10945</v>
      </c>
      <c r="G38" s="66">
        <v>11332</v>
      </c>
      <c r="H38" s="66">
        <v>10932</v>
      </c>
      <c r="I38" s="66">
        <v>9103</v>
      </c>
      <c r="J38" s="66">
        <v>7255</v>
      </c>
      <c r="K38" s="66">
        <v>6171</v>
      </c>
      <c r="L38" s="66">
        <v>5611</v>
      </c>
      <c r="M38" s="66">
        <v>5367</v>
      </c>
      <c r="N38" s="66">
        <v>5751</v>
      </c>
      <c r="O38" s="66">
        <v>5591</v>
      </c>
      <c r="P38" s="66">
        <v>5339</v>
      </c>
      <c r="Q38" s="66">
        <v>4538</v>
      </c>
      <c r="R38" s="66">
        <v>4826</v>
      </c>
      <c r="S38" s="66">
        <v>5370</v>
      </c>
      <c r="T38" s="66">
        <v>4868</v>
      </c>
      <c r="U38" s="66">
        <v>4732</v>
      </c>
      <c r="V38" s="66">
        <v>4147</v>
      </c>
      <c r="W38" s="66">
        <v>3489</v>
      </c>
      <c r="X38" s="66">
        <v>3375</v>
      </c>
      <c r="Y38" s="66">
        <v>3264</v>
      </c>
      <c r="Z38" s="66">
        <v>4049</v>
      </c>
      <c r="AA38" s="66">
        <v>3480</v>
      </c>
      <c r="AB38" s="66">
        <v>3268</v>
      </c>
      <c r="AC38" s="66">
        <v>3086</v>
      </c>
      <c r="AD38" s="66">
        <v>3674</v>
      </c>
      <c r="AE38" s="66">
        <v>3678</v>
      </c>
      <c r="AF38" s="66">
        <v>3676</v>
      </c>
      <c r="AG38" s="66">
        <v>3960</v>
      </c>
      <c r="AH38" s="66">
        <v>3250</v>
      </c>
      <c r="AI38" s="66">
        <v>3454</v>
      </c>
      <c r="AJ38" s="66">
        <v>3672</v>
      </c>
      <c r="AK38" s="66">
        <v>3245</v>
      </c>
    </row>
    <row r="39" spans="1:37" x14ac:dyDescent="0.2">
      <c r="A39" s="25" t="s">
        <v>102</v>
      </c>
      <c r="B39" s="66">
        <v>3611</v>
      </c>
      <c r="C39" s="66">
        <v>3170</v>
      </c>
      <c r="D39" s="66">
        <v>3687</v>
      </c>
      <c r="E39" s="66">
        <v>12431</v>
      </c>
      <c r="F39" s="66">
        <v>10945</v>
      </c>
      <c r="G39" s="66">
        <v>11332</v>
      </c>
      <c r="H39" s="66">
        <v>10932</v>
      </c>
      <c r="I39" s="66">
        <v>9103</v>
      </c>
      <c r="J39" s="66">
        <v>7255</v>
      </c>
      <c r="K39" s="66">
        <v>6171</v>
      </c>
      <c r="L39" s="66">
        <v>5611</v>
      </c>
      <c r="M39" s="66">
        <v>5367</v>
      </c>
      <c r="N39" s="66">
        <v>5751</v>
      </c>
      <c r="O39" s="66">
        <v>5591</v>
      </c>
      <c r="P39" s="66">
        <v>5339</v>
      </c>
      <c r="Q39" s="66">
        <v>4538</v>
      </c>
      <c r="R39" s="66">
        <v>4826</v>
      </c>
      <c r="S39" s="66">
        <v>5370</v>
      </c>
      <c r="T39" s="66">
        <v>4868</v>
      </c>
      <c r="U39" s="66">
        <v>4732</v>
      </c>
      <c r="V39" s="66">
        <v>4147</v>
      </c>
      <c r="W39" s="66">
        <v>3489</v>
      </c>
      <c r="X39" s="66">
        <v>3375</v>
      </c>
      <c r="Y39" s="66">
        <v>3264</v>
      </c>
      <c r="Z39" s="66">
        <v>4049</v>
      </c>
      <c r="AA39" s="66">
        <v>3480</v>
      </c>
      <c r="AB39" s="66">
        <v>3268</v>
      </c>
      <c r="AC39" s="66">
        <v>3086</v>
      </c>
      <c r="AD39" s="66">
        <v>3674</v>
      </c>
      <c r="AE39" s="66">
        <v>3678</v>
      </c>
      <c r="AF39" s="66">
        <v>3676</v>
      </c>
      <c r="AG39" s="66">
        <v>3960</v>
      </c>
      <c r="AH39" s="66">
        <v>3250</v>
      </c>
      <c r="AI39" s="66">
        <v>3454</v>
      </c>
      <c r="AJ39" s="66">
        <v>3672</v>
      </c>
      <c r="AK39" s="66">
        <v>3245</v>
      </c>
    </row>
    <row r="40" spans="1:37" x14ac:dyDescent="0.2">
      <c r="A40" s="25" t="s">
        <v>103</v>
      </c>
      <c r="B40" s="66">
        <v>5320</v>
      </c>
      <c r="C40" s="66">
        <v>4704</v>
      </c>
      <c r="D40" s="66">
        <v>5419</v>
      </c>
      <c r="E40" s="66">
        <v>19957</v>
      </c>
      <c r="F40" s="66">
        <v>16684</v>
      </c>
      <c r="G40" s="66">
        <v>16906</v>
      </c>
      <c r="H40" s="66">
        <v>15258</v>
      </c>
      <c r="I40" s="66">
        <v>12573</v>
      </c>
      <c r="J40" s="66">
        <v>10311</v>
      </c>
      <c r="K40" s="66">
        <v>8754</v>
      </c>
      <c r="L40" s="66">
        <v>8157</v>
      </c>
      <c r="M40" s="66">
        <v>7724</v>
      </c>
      <c r="N40" s="66">
        <v>8220</v>
      </c>
      <c r="O40" s="66">
        <v>7965</v>
      </c>
      <c r="P40" s="66">
        <v>7747</v>
      </c>
      <c r="Q40" s="66">
        <v>6642</v>
      </c>
      <c r="R40" s="66">
        <v>7046</v>
      </c>
      <c r="S40" s="66">
        <v>7854</v>
      </c>
      <c r="T40" s="66">
        <v>7102</v>
      </c>
      <c r="U40" s="66">
        <v>6759</v>
      </c>
      <c r="V40" s="66">
        <v>5906</v>
      </c>
      <c r="W40" s="66">
        <v>5413</v>
      </c>
      <c r="X40" s="66">
        <v>4837</v>
      </c>
      <c r="Y40" s="66">
        <v>5080</v>
      </c>
      <c r="Z40" s="66">
        <v>5897</v>
      </c>
      <c r="AA40" s="66">
        <v>5017</v>
      </c>
      <c r="AB40" s="66">
        <v>4772</v>
      </c>
      <c r="AC40" s="66">
        <v>4471</v>
      </c>
      <c r="AD40" s="66">
        <v>5411</v>
      </c>
      <c r="AE40" s="66">
        <v>5387</v>
      </c>
      <c r="AF40" s="66">
        <v>5309</v>
      </c>
      <c r="AG40" s="66">
        <v>5868</v>
      </c>
      <c r="AH40" s="66">
        <v>4826</v>
      </c>
      <c r="AI40" s="66">
        <v>5180</v>
      </c>
      <c r="AJ40" s="66">
        <v>5491</v>
      </c>
      <c r="AK40" s="66">
        <v>4910</v>
      </c>
    </row>
    <row r="41" spans="1:37" x14ac:dyDescent="0.2">
      <c r="A41" s="25" t="s">
        <v>104</v>
      </c>
      <c r="B41" s="66">
        <v>189</v>
      </c>
      <c r="C41" s="66">
        <v>164</v>
      </c>
      <c r="D41" s="66">
        <v>187</v>
      </c>
      <c r="E41" s="66">
        <v>613</v>
      </c>
      <c r="F41" s="66">
        <v>535</v>
      </c>
      <c r="G41" s="66">
        <v>517</v>
      </c>
      <c r="H41" s="66">
        <v>453</v>
      </c>
      <c r="I41" s="66">
        <v>359</v>
      </c>
      <c r="J41" s="66">
        <v>302</v>
      </c>
      <c r="K41" s="66">
        <v>254</v>
      </c>
      <c r="L41" s="66">
        <v>256</v>
      </c>
      <c r="M41" s="66">
        <v>257</v>
      </c>
      <c r="N41" s="66">
        <v>264</v>
      </c>
      <c r="O41" s="66">
        <v>260</v>
      </c>
      <c r="P41" s="66">
        <v>253</v>
      </c>
      <c r="Q41" s="66">
        <v>272</v>
      </c>
      <c r="R41" s="66">
        <v>250</v>
      </c>
      <c r="S41" s="66">
        <v>262</v>
      </c>
      <c r="T41" s="66">
        <v>243</v>
      </c>
      <c r="U41" s="66">
        <v>221</v>
      </c>
      <c r="V41" s="66">
        <v>201</v>
      </c>
      <c r="W41" s="66">
        <v>172</v>
      </c>
      <c r="X41" s="66">
        <v>162</v>
      </c>
      <c r="Y41" s="66">
        <v>173</v>
      </c>
      <c r="Z41" s="66">
        <v>212</v>
      </c>
      <c r="AA41" s="66">
        <v>171</v>
      </c>
      <c r="AB41" s="66">
        <v>172</v>
      </c>
      <c r="AC41" s="66">
        <v>158</v>
      </c>
      <c r="AD41" s="66">
        <v>197</v>
      </c>
      <c r="AE41" s="66">
        <v>204</v>
      </c>
      <c r="AF41" s="66">
        <v>192</v>
      </c>
      <c r="AG41" s="66">
        <v>209</v>
      </c>
      <c r="AH41" s="66">
        <v>159</v>
      </c>
      <c r="AI41" s="66">
        <v>173</v>
      </c>
      <c r="AJ41" s="66">
        <v>183</v>
      </c>
      <c r="AK41" s="66">
        <v>165</v>
      </c>
    </row>
    <row r="42" spans="1:37" x14ac:dyDescent="0.2">
      <c r="A42" s="25" t="s">
        <v>105</v>
      </c>
      <c r="B42" s="66">
        <v>276</v>
      </c>
      <c r="C42" s="66">
        <v>229</v>
      </c>
      <c r="D42" s="66">
        <v>270</v>
      </c>
      <c r="E42" s="66">
        <v>1015</v>
      </c>
      <c r="F42" s="66">
        <v>857</v>
      </c>
      <c r="G42" s="66">
        <v>898</v>
      </c>
      <c r="H42" s="66">
        <v>873</v>
      </c>
      <c r="I42" s="66">
        <v>739</v>
      </c>
      <c r="J42" s="66">
        <v>599</v>
      </c>
      <c r="K42" s="66">
        <v>506</v>
      </c>
      <c r="L42" s="66">
        <v>472</v>
      </c>
      <c r="M42" s="66">
        <v>449</v>
      </c>
      <c r="N42" s="66">
        <v>477</v>
      </c>
      <c r="O42" s="66">
        <v>474</v>
      </c>
      <c r="P42" s="66">
        <v>448</v>
      </c>
      <c r="Q42" s="66">
        <v>400</v>
      </c>
      <c r="R42" s="66">
        <v>394</v>
      </c>
      <c r="S42" s="66">
        <v>437</v>
      </c>
      <c r="T42" s="66">
        <v>401</v>
      </c>
      <c r="U42" s="66">
        <v>374</v>
      </c>
      <c r="V42" s="66">
        <v>329</v>
      </c>
      <c r="W42" s="66">
        <v>306</v>
      </c>
      <c r="X42" s="66">
        <v>274</v>
      </c>
      <c r="Y42" s="66">
        <v>380</v>
      </c>
      <c r="Z42" s="66">
        <v>334</v>
      </c>
      <c r="AA42" s="66">
        <v>286</v>
      </c>
      <c r="AB42" s="66">
        <v>255</v>
      </c>
      <c r="AC42" s="66">
        <v>234</v>
      </c>
      <c r="AD42" s="66">
        <v>272</v>
      </c>
      <c r="AE42" s="66">
        <v>282</v>
      </c>
      <c r="AF42" s="66">
        <v>275</v>
      </c>
      <c r="AG42" s="66">
        <v>315</v>
      </c>
      <c r="AH42" s="66">
        <v>261</v>
      </c>
      <c r="AI42" s="66">
        <v>261</v>
      </c>
      <c r="AJ42" s="66">
        <v>289</v>
      </c>
      <c r="AK42" s="66">
        <v>268</v>
      </c>
    </row>
    <row r="43" spans="1:37" x14ac:dyDescent="0.2">
      <c r="A43" s="25" t="s">
        <v>105</v>
      </c>
      <c r="B43" s="66">
        <v>276</v>
      </c>
      <c r="C43" s="66">
        <v>229</v>
      </c>
      <c r="D43" s="66">
        <v>270</v>
      </c>
      <c r="E43" s="66">
        <v>1015</v>
      </c>
      <c r="F43" s="66">
        <v>857</v>
      </c>
      <c r="G43" s="66">
        <v>898</v>
      </c>
      <c r="H43" s="66">
        <v>873</v>
      </c>
      <c r="I43" s="66">
        <v>739</v>
      </c>
      <c r="J43" s="66">
        <v>599</v>
      </c>
      <c r="K43" s="66">
        <v>506</v>
      </c>
      <c r="L43" s="66">
        <v>472</v>
      </c>
      <c r="M43" s="66">
        <v>449</v>
      </c>
      <c r="N43" s="66">
        <v>477</v>
      </c>
      <c r="O43" s="66">
        <v>474</v>
      </c>
      <c r="P43" s="66">
        <v>448</v>
      </c>
      <c r="Q43" s="66">
        <v>400</v>
      </c>
      <c r="R43" s="66">
        <v>394</v>
      </c>
      <c r="S43" s="66">
        <v>437</v>
      </c>
      <c r="T43" s="66">
        <v>401</v>
      </c>
      <c r="U43" s="66">
        <v>374</v>
      </c>
      <c r="V43" s="66">
        <v>329</v>
      </c>
      <c r="W43" s="66">
        <v>306</v>
      </c>
      <c r="X43" s="66">
        <v>274</v>
      </c>
      <c r="Y43" s="66">
        <v>380</v>
      </c>
      <c r="Z43" s="66">
        <v>334</v>
      </c>
      <c r="AA43" s="66">
        <v>286</v>
      </c>
      <c r="AB43" s="66">
        <v>255</v>
      </c>
      <c r="AC43" s="66">
        <v>234</v>
      </c>
      <c r="AD43" s="66">
        <v>272</v>
      </c>
      <c r="AE43" s="66">
        <v>282</v>
      </c>
      <c r="AF43" s="66">
        <v>275</v>
      </c>
      <c r="AG43" s="66">
        <v>315</v>
      </c>
      <c r="AH43" s="66">
        <v>261</v>
      </c>
      <c r="AI43" s="66">
        <v>261</v>
      </c>
      <c r="AJ43" s="66">
        <v>289</v>
      </c>
      <c r="AK43" s="66">
        <v>268</v>
      </c>
    </row>
    <row r="44" spans="1:37" x14ac:dyDescent="0.2">
      <c r="A44" s="25" t="s">
        <v>106</v>
      </c>
      <c r="B44" s="66">
        <v>134</v>
      </c>
      <c r="C44" s="66">
        <v>131</v>
      </c>
      <c r="D44" s="66">
        <v>137</v>
      </c>
      <c r="E44" s="66">
        <v>457</v>
      </c>
      <c r="F44" s="66">
        <v>372</v>
      </c>
      <c r="G44" s="66">
        <v>365</v>
      </c>
      <c r="H44" s="66">
        <v>323</v>
      </c>
      <c r="I44" s="66">
        <v>219</v>
      </c>
      <c r="J44" s="66">
        <v>188</v>
      </c>
      <c r="K44" s="66">
        <v>151</v>
      </c>
      <c r="L44" s="66">
        <v>156</v>
      </c>
      <c r="M44" s="66">
        <v>146</v>
      </c>
      <c r="N44" s="66">
        <v>178</v>
      </c>
      <c r="O44" s="66">
        <v>168</v>
      </c>
      <c r="P44" s="66">
        <v>158</v>
      </c>
      <c r="Q44" s="66">
        <v>127</v>
      </c>
      <c r="R44" s="66">
        <v>131</v>
      </c>
      <c r="S44" s="66">
        <v>142</v>
      </c>
      <c r="T44" s="66">
        <v>134</v>
      </c>
      <c r="U44" s="66">
        <v>130</v>
      </c>
      <c r="V44" s="66">
        <v>117</v>
      </c>
      <c r="W44" s="66">
        <v>113</v>
      </c>
      <c r="X44" s="66">
        <v>92</v>
      </c>
      <c r="Y44" s="66">
        <v>98</v>
      </c>
      <c r="Z44" s="66">
        <v>121</v>
      </c>
      <c r="AA44" s="66">
        <v>105</v>
      </c>
      <c r="AB44" s="66">
        <v>95</v>
      </c>
      <c r="AC44" s="66">
        <v>92</v>
      </c>
      <c r="AD44" s="66">
        <v>94</v>
      </c>
      <c r="AE44" s="66">
        <v>95</v>
      </c>
      <c r="AF44" s="66">
        <v>95</v>
      </c>
      <c r="AG44" s="66">
        <v>101</v>
      </c>
      <c r="AH44" s="66">
        <v>84</v>
      </c>
      <c r="AI44" s="66">
        <v>93</v>
      </c>
      <c r="AJ44" s="66">
        <v>103</v>
      </c>
      <c r="AK44" s="66">
        <v>103</v>
      </c>
    </row>
    <row r="45" spans="1:37" x14ac:dyDescent="0.2">
      <c r="A45" s="25" t="s">
        <v>106</v>
      </c>
      <c r="B45" s="66">
        <v>134</v>
      </c>
      <c r="C45" s="66">
        <v>131</v>
      </c>
      <c r="D45" s="66">
        <v>137</v>
      </c>
      <c r="E45" s="66">
        <v>457</v>
      </c>
      <c r="F45" s="66">
        <v>372</v>
      </c>
      <c r="G45" s="66">
        <v>365</v>
      </c>
      <c r="H45" s="66">
        <v>323</v>
      </c>
      <c r="I45" s="66">
        <v>219</v>
      </c>
      <c r="J45" s="66">
        <v>188</v>
      </c>
      <c r="K45" s="66">
        <v>151</v>
      </c>
      <c r="L45" s="66">
        <v>156</v>
      </c>
      <c r="M45" s="66">
        <v>146</v>
      </c>
      <c r="N45" s="66">
        <v>178</v>
      </c>
      <c r="O45" s="66">
        <v>168</v>
      </c>
      <c r="P45" s="66">
        <v>158</v>
      </c>
      <c r="Q45" s="66">
        <v>127</v>
      </c>
      <c r="R45" s="66">
        <v>131</v>
      </c>
      <c r="S45" s="66">
        <v>142</v>
      </c>
      <c r="T45" s="66">
        <v>134</v>
      </c>
      <c r="U45" s="66">
        <v>130</v>
      </c>
      <c r="V45" s="66">
        <v>117</v>
      </c>
      <c r="W45" s="66">
        <v>113</v>
      </c>
      <c r="X45" s="66">
        <v>92</v>
      </c>
      <c r="Y45" s="66">
        <v>98</v>
      </c>
      <c r="Z45" s="66">
        <v>121</v>
      </c>
      <c r="AA45" s="66">
        <v>105</v>
      </c>
      <c r="AB45" s="66">
        <v>95</v>
      </c>
      <c r="AC45" s="66">
        <v>92</v>
      </c>
      <c r="AD45" s="66">
        <v>94</v>
      </c>
      <c r="AE45" s="66">
        <v>95</v>
      </c>
      <c r="AF45" s="66">
        <v>95</v>
      </c>
      <c r="AG45" s="66">
        <v>101</v>
      </c>
      <c r="AH45" s="66">
        <v>84</v>
      </c>
      <c r="AI45" s="66">
        <v>93</v>
      </c>
      <c r="AJ45" s="66">
        <v>103</v>
      </c>
      <c r="AK45" s="66">
        <v>103</v>
      </c>
    </row>
    <row r="46" spans="1:37" x14ac:dyDescent="0.2">
      <c r="A46" s="25" t="s">
        <v>107</v>
      </c>
      <c r="B46" s="66">
        <v>72</v>
      </c>
      <c r="C46" s="66">
        <v>61</v>
      </c>
      <c r="D46" s="66">
        <v>70</v>
      </c>
      <c r="E46" s="66">
        <v>225</v>
      </c>
      <c r="F46" s="66">
        <v>196</v>
      </c>
      <c r="G46" s="66">
        <v>162</v>
      </c>
      <c r="H46" s="66">
        <v>140</v>
      </c>
      <c r="I46" s="66">
        <v>127</v>
      </c>
      <c r="J46" s="66">
        <v>100</v>
      </c>
      <c r="K46" s="66">
        <v>80</v>
      </c>
      <c r="L46" s="66">
        <v>80</v>
      </c>
      <c r="M46" s="66">
        <v>76</v>
      </c>
      <c r="N46" s="66">
        <v>87</v>
      </c>
      <c r="O46" s="66">
        <v>86</v>
      </c>
      <c r="P46" s="66">
        <v>89</v>
      </c>
      <c r="Q46" s="66">
        <v>75</v>
      </c>
      <c r="R46" s="66">
        <v>84</v>
      </c>
      <c r="S46" s="66">
        <v>92</v>
      </c>
      <c r="T46" s="66">
        <v>80</v>
      </c>
      <c r="U46" s="66">
        <v>74</v>
      </c>
      <c r="V46" s="66">
        <v>60</v>
      </c>
      <c r="W46" s="66">
        <v>54</v>
      </c>
      <c r="X46" s="66">
        <v>52</v>
      </c>
      <c r="Y46" s="66">
        <v>52</v>
      </c>
      <c r="Z46" s="66">
        <v>70</v>
      </c>
      <c r="AA46" s="66">
        <v>57</v>
      </c>
      <c r="AB46" s="66">
        <v>54</v>
      </c>
      <c r="AC46" s="66">
        <v>55</v>
      </c>
      <c r="AD46" s="66">
        <v>68</v>
      </c>
      <c r="AE46" s="66">
        <v>70</v>
      </c>
      <c r="AF46" s="66">
        <v>69</v>
      </c>
      <c r="AG46" s="66">
        <v>75</v>
      </c>
      <c r="AH46" s="66">
        <v>61</v>
      </c>
      <c r="AI46" s="66">
        <v>65</v>
      </c>
      <c r="AJ46" s="66">
        <v>68</v>
      </c>
      <c r="AK46" s="66">
        <v>60</v>
      </c>
    </row>
    <row r="47" spans="1:37" x14ac:dyDescent="0.2">
      <c r="A47" s="25" t="s">
        <v>108</v>
      </c>
      <c r="B47" s="66">
        <v>721</v>
      </c>
      <c r="C47" s="66">
        <v>655</v>
      </c>
      <c r="D47" s="66">
        <v>718</v>
      </c>
      <c r="E47" s="66">
        <v>2219</v>
      </c>
      <c r="F47" s="66">
        <v>1902</v>
      </c>
      <c r="G47" s="66">
        <v>1826</v>
      </c>
      <c r="H47" s="66">
        <v>1595</v>
      </c>
      <c r="I47" s="66">
        <v>1314</v>
      </c>
      <c r="J47" s="66">
        <v>1046</v>
      </c>
      <c r="K47" s="66">
        <v>909</v>
      </c>
      <c r="L47" s="66">
        <v>880</v>
      </c>
      <c r="M47" s="66">
        <v>866</v>
      </c>
      <c r="N47" s="66">
        <v>992</v>
      </c>
      <c r="O47" s="66">
        <v>958</v>
      </c>
      <c r="P47" s="66">
        <v>963</v>
      </c>
      <c r="Q47" s="66">
        <v>760</v>
      </c>
      <c r="R47" s="66">
        <v>832</v>
      </c>
      <c r="S47" s="66">
        <v>940</v>
      </c>
      <c r="T47" s="66">
        <v>848</v>
      </c>
      <c r="U47" s="66">
        <v>768</v>
      </c>
      <c r="V47" s="66">
        <v>689</v>
      </c>
      <c r="W47" s="66">
        <v>638</v>
      </c>
      <c r="X47" s="66">
        <v>581</v>
      </c>
      <c r="Y47" s="66">
        <v>583</v>
      </c>
      <c r="Z47" s="66">
        <v>765</v>
      </c>
      <c r="AA47" s="66">
        <v>657</v>
      </c>
      <c r="AB47" s="66">
        <v>641</v>
      </c>
      <c r="AC47" s="66">
        <v>585</v>
      </c>
      <c r="AD47" s="66">
        <v>715</v>
      </c>
      <c r="AE47" s="66">
        <v>699</v>
      </c>
      <c r="AF47" s="66">
        <v>686</v>
      </c>
      <c r="AG47" s="66">
        <v>755</v>
      </c>
      <c r="AH47" s="66">
        <v>586</v>
      </c>
      <c r="AI47" s="66">
        <v>651</v>
      </c>
      <c r="AJ47" s="66">
        <v>679</v>
      </c>
      <c r="AK47" s="66">
        <v>618</v>
      </c>
    </row>
    <row r="48" spans="1:37" x14ac:dyDescent="0.2">
      <c r="A48" s="25" t="s">
        <v>109</v>
      </c>
      <c r="B48" s="66">
        <v>163</v>
      </c>
      <c r="C48" s="66">
        <v>139</v>
      </c>
      <c r="D48" s="66">
        <v>141</v>
      </c>
      <c r="E48" s="66">
        <v>431</v>
      </c>
      <c r="F48" s="66">
        <v>371</v>
      </c>
      <c r="G48" s="66">
        <v>419</v>
      </c>
      <c r="H48" s="66">
        <v>410</v>
      </c>
      <c r="I48" s="66">
        <v>329</v>
      </c>
      <c r="J48" s="66">
        <v>281</v>
      </c>
      <c r="K48" s="66">
        <v>231</v>
      </c>
      <c r="L48" s="66">
        <v>217</v>
      </c>
      <c r="M48" s="66">
        <v>203</v>
      </c>
      <c r="N48" s="66">
        <v>247</v>
      </c>
      <c r="O48" s="66">
        <v>242</v>
      </c>
      <c r="P48" s="66">
        <v>221</v>
      </c>
      <c r="Q48" s="66">
        <v>201</v>
      </c>
      <c r="R48" s="66">
        <v>200</v>
      </c>
      <c r="S48" s="66">
        <v>228</v>
      </c>
      <c r="T48" s="66">
        <v>214</v>
      </c>
      <c r="U48" s="66">
        <v>195</v>
      </c>
      <c r="V48" s="66">
        <v>161</v>
      </c>
      <c r="W48" s="66">
        <v>144</v>
      </c>
      <c r="X48" s="66">
        <v>138</v>
      </c>
      <c r="Y48" s="66">
        <v>134</v>
      </c>
      <c r="Z48" s="66">
        <v>192</v>
      </c>
      <c r="AA48" s="66">
        <v>157</v>
      </c>
      <c r="AB48" s="66">
        <v>137</v>
      </c>
      <c r="AC48" s="66">
        <v>126</v>
      </c>
      <c r="AD48" s="66">
        <v>149</v>
      </c>
      <c r="AE48" s="66">
        <v>154</v>
      </c>
      <c r="AF48" s="66">
        <v>157</v>
      </c>
      <c r="AG48" s="66">
        <v>183</v>
      </c>
      <c r="AH48" s="66">
        <v>130</v>
      </c>
      <c r="AI48" s="66">
        <v>137</v>
      </c>
      <c r="AJ48" s="66">
        <v>160</v>
      </c>
      <c r="AK48" s="66">
        <v>151</v>
      </c>
    </row>
    <row r="49" spans="1:37" x14ac:dyDescent="0.2">
      <c r="A49" s="25" t="s">
        <v>110</v>
      </c>
      <c r="B49" s="66">
        <v>1004</v>
      </c>
      <c r="C49" s="66">
        <v>979</v>
      </c>
      <c r="D49" s="66">
        <v>1079</v>
      </c>
      <c r="E49" s="66">
        <v>3425</v>
      </c>
      <c r="F49" s="66">
        <v>2541</v>
      </c>
      <c r="G49" s="66">
        <v>2562</v>
      </c>
      <c r="H49" s="66">
        <v>2518</v>
      </c>
      <c r="I49" s="66">
        <v>2140</v>
      </c>
      <c r="J49" s="66">
        <v>1803</v>
      </c>
      <c r="K49" s="66">
        <v>1536</v>
      </c>
      <c r="L49" s="66">
        <v>1367</v>
      </c>
      <c r="M49" s="66">
        <v>1341</v>
      </c>
      <c r="N49" s="66">
        <v>1446</v>
      </c>
      <c r="O49" s="66">
        <v>1393</v>
      </c>
      <c r="P49" s="66">
        <v>1302</v>
      </c>
      <c r="Q49" s="66">
        <v>1219</v>
      </c>
      <c r="R49" s="66">
        <v>1248</v>
      </c>
      <c r="S49" s="66">
        <v>1388</v>
      </c>
      <c r="T49" s="66">
        <v>1314</v>
      </c>
      <c r="U49" s="66">
        <v>1202</v>
      </c>
      <c r="V49" s="66">
        <v>1040</v>
      </c>
      <c r="W49" s="66">
        <v>1078</v>
      </c>
      <c r="X49" s="66">
        <v>963</v>
      </c>
      <c r="Y49" s="66">
        <v>850</v>
      </c>
      <c r="Z49" s="66">
        <v>1097</v>
      </c>
      <c r="AA49" s="66">
        <v>1002</v>
      </c>
      <c r="AB49" s="66">
        <v>892</v>
      </c>
      <c r="AC49" s="66">
        <v>878</v>
      </c>
      <c r="AD49" s="66">
        <v>979</v>
      </c>
      <c r="AE49" s="66">
        <v>977</v>
      </c>
      <c r="AF49" s="66">
        <v>1076</v>
      </c>
      <c r="AG49" s="66">
        <v>1046</v>
      </c>
      <c r="AH49" s="66">
        <v>897</v>
      </c>
      <c r="AI49" s="66">
        <v>869</v>
      </c>
      <c r="AJ49" s="66">
        <v>991</v>
      </c>
      <c r="AK49" s="66">
        <v>912</v>
      </c>
    </row>
    <row r="50" spans="1:37" x14ac:dyDescent="0.2">
      <c r="A50" s="25" t="s">
        <v>110</v>
      </c>
      <c r="B50" s="66">
        <v>1004</v>
      </c>
      <c r="C50" s="66">
        <v>979</v>
      </c>
      <c r="D50" s="66">
        <v>1079</v>
      </c>
      <c r="E50" s="66">
        <v>3425</v>
      </c>
      <c r="F50" s="66">
        <v>2541</v>
      </c>
      <c r="G50" s="66">
        <v>2562</v>
      </c>
      <c r="H50" s="66">
        <v>2518</v>
      </c>
      <c r="I50" s="66">
        <v>2140</v>
      </c>
      <c r="J50" s="66">
        <v>1803</v>
      </c>
      <c r="K50" s="66">
        <v>1536</v>
      </c>
      <c r="L50" s="66">
        <v>1367</v>
      </c>
      <c r="M50" s="66">
        <v>1341</v>
      </c>
      <c r="N50" s="66">
        <v>1446</v>
      </c>
      <c r="O50" s="66">
        <v>1393</v>
      </c>
      <c r="P50" s="66">
        <v>1302</v>
      </c>
      <c r="Q50" s="66">
        <v>1219</v>
      </c>
      <c r="R50" s="66">
        <v>1248</v>
      </c>
      <c r="S50" s="66">
        <v>1388</v>
      </c>
      <c r="T50" s="66">
        <v>1314</v>
      </c>
      <c r="U50" s="66">
        <v>1202</v>
      </c>
      <c r="V50" s="66">
        <v>1040</v>
      </c>
      <c r="W50" s="66">
        <v>1078</v>
      </c>
      <c r="X50" s="66">
        <v>963</v>
      </c>
      <c r="Y50" s="66">
        <v>850</v>
      </c>
      <c r="Z50" s="66">
        <v>1097</v>
      </c>
      <c r="AA50" s="66">
        <v>1002</v>
      </c>
      <c r="AB50" s="66">
        <v>892</v>
      </c>
      <c r="AC50" s="66">
        <v>878</v>
      </c>
      <c r="AD50" s="66">
        <v>979</v>
      </c>
      <c r="AE50" s="66">
        <v>977</v>
      </c>
      <c r="AF50" s="66">
        <v>1076</v>
      </c>
      <c r="AG50" s="66">
        <v>1046</v>
      </c>
      <c r="AH50" s="66">
        <v>897</v>
      </c>
      <c r="AI50" s="66">
        <v>869</v>
      </c>
      <c r="AJ50" s="66">
        <v>991</v>
      </c>
      <c r="AK50" s="66">
        <v>912</v>
      </c>
    </row>
    <row r="51" spans="1:37" x14ac:dyDescent="0.2">
      <c r="A51" s="25" t="s">
        <v>111</v>
      </c>
      <c r="B51" s="66">
        <v>2122</v>
      </c>
      <c r="C51" s="66">
        <v>2037</v>
      </c>
      <c r="D51" s="66">
        <v>2216</v>
      </c>
      <c r="E51" s="66">
        <v>7472</v>
      </c>
      <c r="F51" s="66">
        <v>5326</v>
      </c>
      <c r="G51" s="66">
        <v>5230</v>
      </c>
      <c r="H51" s="66">
        <v>4959</v>
      </c>
      <c r="I51" s="66">
        <v>4185</v>
      </c>
      <c r="J51" s="66">
        <v>3556</v>
      </c>
      <c r="K51" s="66">
        <v>2921</v>
      </c>
      <c r="L51" s="66">
        <v>2698</v>
      </c>
      <c r="M51" s="66">
        <v>2653</v>
      </c>
      <c r="N51" s="66">
        <v>2943</v>
      </c>
      <c r="O51" s="66">
        <v>2782</v>
      </c>
      <c r="P51" s="66">
        <v>2619</v>
      </c>
      <c r="Q51" s="66">
        <v>2351</v>
      </c>
      <c r="R51" s="66">
        <v>2454</v>
      </c>
      <c r="S51" s="66">
        <v>2758</v>
      </c>
      <c r="T51" s="66">
        <v>2573</v>
      </c>
      <c r="U51" s="66">
        <v>2377</v>
      </c>
      <c r="V51" s="66">
        <v>2086</v>
      </c>
      <c r="W51" s="66">
        <v>2074</v>
      </c>
      <c r="X51" s="66">
        <v>1856</v>
      </c>
      <c r="Y51" s="66">
        <v>1661</v>
      </c>
      <c r="Z51" s="66">
        <v>2201</v>
      </c>
      <c r="AA51" s="66">
        <v>1938</v>
      </c>
      <c r="AB51" s="66">
        <v>1747</v>
      </c>
      <c r="AC51" s="66">
        <v>1682</v>
      </c>
      <c r="AD51" s="66">
        <v>1937</v>
      </c>
      <c r="AE51" s="66">
        <v>1966</v>
      </c>
      <c r="AF51" s="66">
        <v>2080</v>
      </c>
      <c r="AG51" s="66">
        <v>2084</v>
      </c>
      <c r="AH51" s="66">
        <v>1711</v>
      </c>
      <c r="AI51" s="66">
        <v>1734</v>
      </c>
      <c r="AJ51" s="66">
        <v>1904</v>
      </c>
      <c r="AK51" s="66">
        <v>1729</v>
      </c>
    </row>
    <row r="52" spans="1:37" x14ac:dyDescent="0.2">
      <c r="A52" s="25" t="s">
        <v>112</v>
      </c>
      <c r="B52" s="66">
        <v>288</v>
      </c>
      <c r="C52" s="66">
        <v>274</v>
      </c>
      <c r="D52" s="66">
        <v>311</v>
      </c>
      <c r="E52" s="66">
        <v>614</v>
      </c>
      <c r="F52" s="66">
        <v>453</v>
      </c>
      <c r="G52" s="66">
        <v>484</v>
      </c>
      <c r="H52" s="66">
        <v>476</v>
      </c>
      <c r="I52" s="66">
        <v>413</v>
      </c>
      <c r="J52" s="66">
        <v>330</v>
      </c>
      <c r="K52" s="66">
        <v>290</v>
      </c>
      <c r="L52" s="66">
        <v>286</v>
      </c>
      <c r="M52" s="66">
        <v>284</v>
      </c>
      <c r="N52" s="66">
        <v>317</v>
      </c>
      <c r="O52" s="66">
        <v>292</v>
      </c>
      <c r="P52" s="66">
        <v>290</v>
      </c>
      <c r="Q52" s="66">
        <v>251</v>
      </c>
      <c r="R52" s="66">
        <v>260</v>
      </c>
      <c r="S52" s="66">
        <v>305</v>
      </c>
      <c r="T52" s="66">
        <v>274</v>
      </c>
      <c r="U52" s="66">
        <v>236</v>
      </c>
      <c r="V52" s="66">
        <v>203</v>
      </c>
      <c r="W52" s="66">
        <v>185</v>
      </c>
      <c r="X52" s="66">
        <v>182</v>
      </c>
      <c r="Y52" s="66">
        <v>166</v>
      </c>
      <c r="Z52" s="66">
        <v>230</v>
      </c>
      <c r="AA52" s="66">
        <v>197</v>
      </c>
      <c r="AB52" s="66">
        <v>185</v>
      </c>
      <c r="AC52" s="66">
        <v>166</v>
      </c>
      <c r="AD52" s="66">
        <v>206</v>
      </c>
      <c r="AE52" s="66">
        <v>212</v>
      </c>
      <c r="AF52" s="66">
        <v>202</v>
      </c>
      <c r="AG52" s="66">
        <v>204</v>
      </c>
      <c r="AH52" s="66">
        <v>172</v>
      </c>
      <c r="AI52" s="66">
        <v>187</v>
      </c>
      <c r="AJ52" s="66">
        <v>205</v>
      </c>
      <c r="AK52" s="66">
        <v>183</v>
      </c>
    </row>
    <row r="53" spans="1:37" x14ac:dyDescent="0.2">
      <c r="A53" s="25" t="s">
        <v>113</v>
      </c>
      <c r="B53" s="66">
        <v>466</v>
      </c>
      <c r="C53" s="66">
        <v>414</v>
      </c>
      <c r="D53" s="66">
        <v>485</v>
      </c>
      <c r="E53" s="66">
        <v>1314</v>
      </c>
      <c r="F53" s="66">
        <v>1170</v>
      </c>
      <c r="G53" s="66">
        <v>1264</v>
      </c>
      <c r="H53" s="66">
        <v>1192</v>
      </c>
      <c r="I53" s="66">
        <v>1014</v>
      </c>
      <c r="J53" s="66">
        <v>835</v>
      </c>
      <c r="K53" s="66">
        <v>714</v>
      </c>
      <c r="L53" s="66">
        <v>687</v>
      </c>
      <c r="M53" s="66">
        <v>694</v>
      </c>
      <c r="N53" s="66">
        <v>719</v>
      </c>
      <c r="O53" s="66">
        <v>724</v>
      </c>
      <c r="P53" s="66">
        <v>681</v>
      </c>
      <c r="Q53" s="66">
        <v>595</v>
      </c>
      <c r="R53" s="66">
        <v>609</v>
      </c>
      <c r="S53" s="66">
        <v>663</v>
      </c>
      <c r="T53" s="66">
        <v>593</v>
      </c>
      <c r="U53" s="66">
        <v>555</v>
      </c>
      <c r="V53" s="66">
        <v>468</v>
      </c>
      <c r="W53" s="66">
        <v>482</v>
      </c>
      <c r="X53" s="66">
        <v>421</v>
      </c>
      <c r="Y53" s="66">
        <v>610</v>
      </c>
      <c r="Z53" s="66">
        <v>543</v>
      </c>
      <c r="AA53" s="66">
        <v>454</v>
      </c>
      <c r="AB53" s="66">
        <v>410</v>
      </c>
      <c r="AC53" s="66">
        <v>373</v>
      </c>
      <c r="AD53" s="66">
        <v>449</v>
      </c>
      <c r="AE53" s="66">
        <v>449</v>
      </c>
      <c r="AF53" s="66">
        <v>456</v>
      </c>
      <c r="AG53" s="66">
        <v>517</v>
      </c>
      <c r="AH53" s="66">
        <v>400</v>
      </c>
      <c r="AI53" s="66">
        <v>421</v>
      </c>
      <c r="AJ53" s="66">
        <v>441</v>
      </c>
      <c r="AK53" s="66">
        <v>411</v>
      </c>
    </row>
    <row r="54" spans="1:37" x14ac:dyDescent="0.2">
      <c r="A54" s="25" t="s">
        <v>114</v>
      </c>
      <c r="B54" s="66">
        <v>107</v>
      </c>
      <c r="C54" s="66">
        <v>95</v>
      </c>
      <c r="D54" s="66">
        <v>103</v>
      </c>
      <c r="E54" s="66">
        <v>302</v>
      </c>
      <c r="F54" s="66">
        <v>348</v>
      </c>
      <c r="G54" s="66">
        <v>388</v>
      </c>
      <c r="H54" s="66">
        <v>401</v>
      </c>
      <c r="I54" s="66">
        <v>365</v>
      </c>
      <c r="J54" s="66">
        <v>306</v>
      </c>
      <c r="K54" s="66">
        <v>251</v>
      </c>
      <c r="L54" s="66">
        <v>219</v>
      </c>
      <c r="M54" s="66">
        <v>198</v>
      </c>
      <c r="N54" s="66">
        <v>218</v>
      </c>
      <c r="O54" s="66">
        <v>214</v>
      </c>
      <c r="P54" s="66">
        <v>201</v>
      </c>
      <c r="Q54" s="66">
        <v>190</v>
      </c>
      <c r="R54" s="66">
        <v>172</v>
      </c>
      <c r="S54" s="66">
        <v>187</v>
      </c>
      <c r="T54" s="66">
        <v>173</v>
      </c>
      <c r="U54" s="66">
        <v>172</v>
      </c>
      <c r="V54" s="66">
        <v>156</v>
      </c>
      <c r="W54" s="66">
        <v>157</v>
      </c>
      <c r="X54" s="66">
        <v>139</v>
      </c>
      <c r="Y54" s="66">
        <v>214</v>
      </c>
      <c r="Z54" s="66">
        <v>176</v>
      </c>
      <c r="AA54" s="66">
        <v>152</v>
      </c>
      <c r="AB54" s="66">
        <v>134</v>
      </c>
      <c r="AC54" s="66">
        <v>128</v>
      </c>
      <c r="AD54" s="66">
        <v>129</v>
      </c>
      <c r="AE54" s="66">
        <v>131</v>
      </c>
      <c r="AF54" s="66">
        <v>135</v>
      </c>
      <c r="AG54" s="66">
        <v>157</v>
      </c>
      <c r="AH54" s="66">
        <v>119</v>
      </c>
      <c r="AI54" s="66">
        <v>117</v>
      </c>
      <c r="AJ54" s="66">
        <v>125</v>
      </c>
      <c r="AK54" s="66">
        <v>115</v>
      </c>
    </row>
    <row r="55" spans="1:37" x14ac:dyDescent="0.2">
      <c r="A55" s="25" t="s">
        <v>114</v>
      </c>
      <c r="B55" s="66">
        <v>107</v>
      </c>
      <c r="C55" s="66">
        <v>95</v>
      </c>
      <c r="D55" s="66">
        <v>103</v>
      </c>
      <c r="E55" s="66">
        <v>302</v>
      </c>
      <c r="F55" s="66">
        <v>348</v>
      </c>
      <c r="G55" s="66">
        <v>388</v>
      </c>
      <c r="H55" s="66">
        <v>401</v>
      </c>
      <c r="I55" s="66">
        <v>365</v>
      </c>
      <c r="J55" s="66">
        <v>306</v>
      </c>
      <c r="K55" s="66">
        <v>251</v>
      </c>
      <c r="L55" s="66">
        <v>219</v>
      </c>
      <c r="M55" s="66">
        <v>198</v>
      </c>
      <c r="N55" s="66">
        <v>218</v>
      </c>
      <c r="O55" s="66">
        <v>214</v>
      </c>
      <c r="P55" s="66">
        <v>201</v>
      </c>
      <c r="Q55" s="66">
        <v>190</v>
      </c>
      <c r="R55" s="66">
        <v>172</v>
      </c>
      <c r="S55" s="66">
        <v>187</v>
      </c>
      <c r="T55" s="66">
        <v>173</v>
      </c>
      <c r="U55" s="66">
        <v>172</v>
      </c>
      <c r="V55" s="66">
        <v>156</v>
      </c>
      <c r="W55" s="66">
        <v>157</v>
      </c>
      <c r="X55" s="66">
        <v>139</v>
      </c>
      <c r="Y55" s="66">
        <v>214</v>
      </c>
      <c r="Z55" s="66">
        <v>176</v>
      </c>
      <c r="AA55" s="66">
        <v>152</v>
      </c>
      <c r="AB55" s="66">
        <v>134</v>
      </c>
      <c r="AC55" s="66">
        <v>128</v>
      </c>
      <c r="AD55" s="66">
        <v>129</v>
      </c>
      <c r="AE55" s="66">
        <v>131</v>
      </c>
      <c r="AF55" s="66">
        <v>135</v>
      </c>
      <c r="AG55" s="66">
        <v>157</v>
      </c>
      <c r="AH55" s="66">
        <v>119</v>
      </c>
      <c r="AI55" s="66">
        <v>117</v>
      </c>
      <c r="AJ55" s="66">
        <v>125</v>
      </c>
      <c r="AK55" s="66">
        <v>115</v>
      </c>
    </row>
    <row r="56" spans="1:37" x14ac:dyDescent="0.2">
      <c r="A56" s="25" t="s">
        <v>115</v>
      </c>
      <c r="B56" s="66">
        <v>219</v>
      </c>
      <c r="C56" s="66">
        <v>210</v>
      </c>
      <c r="D56" s="66">
        <v>222</v>
      </c>
      <c r="E56" s="66">
        <v>625</v>
      </c>
      <c r="F56" s="66">
        <v>528</v>
      </c>
      <c r="G56" s="66">
        <v>529</v>
      </c>
      <c r="H56" s="66">
        <v>497</v>
      </c>
      <c r="I56" s="66">
        <v>427</v>
      </c>
      <c r="J56" s="66">
        <v>380</v>
      </c>
      <c r="K56" s="66">
        <v>321</v>
      </c>
      <c r="L56" s="66">
        <v>292</v>
      </c>
      <c r="M56" s="66">
        <v>296</v>
      </c>
      <c r="N56" s="66">
        <v>317</v>
      </c>
      <c r="O56" s="66">
        <v>313</v>
      </c>
      <c r="P56" s="66">
        <v>309</v>
      </c>
      <c r="Q56" s="66">
        <v>265</v>
      </c>
      <c r="R56" s="66">
        <v>265</v>
      </c>
      <c r="S56" s="66">
        <v>296</v>
      </c>
      <c r="T56" s="66">
        <v>274</v>
      </c>
      <c r="U56" s="66">
        <v>253</v>
      </c>
      <c r="V56" s="66">
        <v>212</v>
      </c>
      <c r="W56" s="66">
        <v>196</v>
      </c>
      <c r="X56" s="66">
        <v>190</v>
      </c>
      <c r="Y56" s="66">
        <v>182</v>
      </c>
      <c r="Z56" s="66">
        <v>236</v>
      </c>
      <c r="AA56" s="66">
        <v>199</v>
      </c>
      <c r="AB56" s="66">
        <v>182</v>
      </c>
      <c r="AC56" s="66">
        <v>174</v>
      </c>
      <c r="AD56" s="66">
        <v>185</v>
      </c>
      <c r="AE56" s="66">
        <v>185</v>
      </c>
      <c r="AF56" s="66">
        <v>187</v>
      </c>
      <c r="AG56" s="66">
        <v>202</v>
      </c>
      <c r="AH56" s="66">
        <v>173</v>
      </c>
      <c r="AI56" s="66">
        <v>182</v>
      </c>
      <c r="AJ56" s="66">
        <v>193</v>
      </c>
      <c r="AK56" s="66">
        <v>179</v>
      </c>
    </row>
    <row r="57" spans="1:37" x14ac:dyDescent="0.2">
      <c r="A57" s="25" t="s">
        <v>116</v>
      </c>
      <c r="B57" s="66">
        <v>14749</v>
      </c>
      <c r="C57" s="66">
        <v>12775</v>
      </c>
      <c r="D57" s="66">
        <v>15088</v>
      </c>
      <c r="E57" s="66">
        <v>63785</v>
      </c>
      <c r="F57" s="66">
        <v>55537</v>
      </c>
      <c r="G57" s="66">
        <v>57540</v>
      </c>
      <c r="H57" s="66">
        <v>51546</v>
      </c>
      <c r="I57" s="66">
        <v>43402</v>
      </c>
      <c r="J57" s="66">
        <v>35138</v>
      </c>
      <c r="K57" s="66">
        <v>31208</v>
      </c>
      <c r="L57" s="66">
        <v>29158</v>
      </c>
      <c r="M57" s="66">
        <v>26576</v>
      </c>
      <c r="N57" s="66">
        <v>27229</v>
      </c>
      <c r="O57" s="66">
        <v>26021</v>
      </c>
      <c r="P57" s="66">
        <v>25052</v>
      </c>
      <c r="Q57" s="66">
        <v>22030</v>
      </c>
      <c r="R57" s="66">
        <v>23027</v>
      </c>
      <c r="S57" s="66">
        <v>25599</v>
      </c>
      <c r="T57" s="66">
        <v>24098</v>
      </c>
      <c r="U57" s="66">
        <v>22301</v>
      </c>
      <c r="V57" s="66">
        <v>17612</v>
      </c>
      <c r="W57" s="66">
        <v>15354</v>
      </c>
      <c r="X57" s="66">
        <v>14857</v>
      </c>
      <c r="Y57" s="66">
        <v>13916</v>
      </c>
      <c r="Z57" s="66">
        <v>18190</v>
      </c>
      <c r="AA57" s="66">
        <v>15369</v>
      </c>
      <c r="AB57" s="66">
        <v>14526</v>
      </c>
      <c r="AC57" s="66">
        <v>13522</v>
      </c>
      <c r="AD57" s="66">
        <v>16129</v>
      </c>
      <c r="AE57" s="66">
        <v>16026</v>
      </c>
      <c r="AF57" s="66">
        <v>15563</v>
      </c>
      <c r="AG57" s="66">
        <v>16557</v>
      </c>
      <c r="AH57" s="66">
        <v>13398</v>
      </c>
      <c r="AI57" s="66">
        <v>14848</v>
      </c>
      <c r="AJ57" s="66">
        <v>15550</v>
      </c>
      <c r="AK57" s="66">
        <v>13531</v>
      </c>
    </row>
    <row r="58" spans="1:37" x14ac:dyDescent="0.2">
      <c r="A58" s="25" t="s">
        <v>117</v>
      </c>
      <c r="B58" s="66">
        <v>293</v>
      </c>
      <c r="C58" s="66">
        <v>256</v>
      </c>
      <c r="D58" s="66">
        <v>294</v>
      </c>
      <c r="E58" s="66">
        <v>1350</v>
      </c>
      <c r="F58" s="66">
        <v>1173</v>
      </c>
      <c r="G58" s="66">
        <v>1213</v>
      </c>
      <c r="H58" s="66">
        <v>1069</v>
      </c>
      <c r="I58" s="66">
        <v>859</v>
      </c>
      <c r="J58" s="66">
        <v>681</v>
      </c>
      <c r="K58" s="66">
        <v>581</v>
      </c>
      <c r="L58" s="66">
        <v>536</v>
      </c>
      <c r="M58" s="66">
        <v>497</v>
      </c>
      <c r="N58" s="66">
        <v>522</v>
      </c>
      <c r="O58" s="66">
        <v>506</v>
      </c>
      <c r="P58" s="66">
        <v>498</v>
      </c>
      <c r="Q58" s="66">
        <v>425</v>
      </c>
      <c r="R58" s="66">
        <v>445</v>
      </c>
      <c r="S58" s="66">
        <v>500</v>
      </c>
      <c r="T58" s="66">
        <v>464</v>
      </c>
      <c r="U58" s="66">
        <v>441</v>
      </c>
      <c r="V58" s="66">
        <v>379</v>
      </c>
      <c r="W58" s="66">
        <v>316</v>
      </c>
      <c r="X58" s="66">
        <v>307</v>
      </c>
      <c r="Y58" s="66">
        <v>294</v>
      </c>
      <c r="Z58" s="66">
        <v>375</v>
      </c>
      <c r="AA58" s="66">
        <v>316</v>
      </c>
      <c r="AB58" s="66">
        <v>295</v>
      </c>
      <c r="AC58" s="66">
        <v>273</v>
      </c>
      <c r="AD58" s="66">
        <v>321</v>
      </c>
      <c r="AE58" s="66">
        <v>317</v>
      </c>
      <c r="AF58" s="66">
        <v>297</v>
      </c>
      <c r="AG58" s="66">
        <v>318</v>
      </c>
      <c r="AH58" s="66">
        <v>266</v>
      </c>
      <c r="AI58" s="66">
        <v>311</v>
      </c>
      <c r="AJ58" s="66">
        <v>304</v>
      </c>
      <c r="AK58" s="66">
        <v>278</v>
      </c>
    </row>
    <row r="59" spans="1:37" x14ac:dyDescent="0.2">
      <c r="A59" s="25" t="s">
        <v>117</v>
      </c>
      <c r="B59" s="66">
        <v>293</v>
      </c>
      <c r="C59" s="66">
        <v>256</v>
      </c>
      <c r="D59" s="66">
        <v>294</v>
      </c>
      <c r="E59" s="66">
        <v>1350</v>
      </c>
      <c r="F59" s="66">
        <v>1173</v>
      </c>
      <c r="G59" s="66">
        <v>1213</v>
      </c>
      <c r="H59" s="66">
        <v>1069</v>
      </c>
      <c r="I59" s="66">
        <v>859</v>
      </c>
      <c r="J59" s="66">
        <v>681</v>
      </c>
      <c r="K59" s="66">
        <v>581</v>
      </c>
      <c r="L59" s="66">
        <v>536</v>
      </c>
      <c r="M59" s="66">
        <v>497</v>
      </c>
      <c r="N59" s="66">
        <v>522</v>
      </c>
      <c r="O59" s="66">
        <v>506</v>
      </c>
      <c r="P59" s="66">
        <v>498</v>
      </c>
      <c r="Q59" s="66">
        <v>425</v>
      </c>
      <c r="R59" s="66">
        <v>445</v>
      </c>
      <c r="S59" s="66">
        <v>500</v>
      </c>
      <c r="T59" s="66">
        <v>464</v>
      </c>
      <c r="U59" s="66">
        <v>441</v>
      </c>
      <c r="V59" s="66">
        <v>379</v>
      </c>
      <c r="W59" s="66">
        <v>316</v>
      </c>
      <c r="X59" s="66">
        <v>307</v>
      </c>
      <c r="Y59" s="66">
        <v>294</v>
      </c>
      <c r="Z59" s="66">
        <v>375</v>
      </c>
      <c r="AA59" s="66">
        <v>316</v>
      </c>
      <c r="AB59" s="66">
        <v>295</v>
      </c>
      <c r="AC59" s="66">
        <v>273</v>
      </c>
      <c r="AD59" s="66">
        <v>321</v>
      </c>
      <c r="AE59" s="66">
        <v>317</v>
      </c>
      <c r="AF59" s="66">
        <v>297</v>
      </c>
      <c r="AG59" s="66">
        <v>318</v>
      </c>
      <c r="AH59" s="66">
        <v>266</v>
      </c>
      <c r="AI59" s="66">
        <v>311</v>
      </c>
      <c r="AJ59" s="66">
        <v>304</v>
      </c>
      <c r="AK59" s="66">
        <v>278</v>
      </c>
    </row>
    <row r="60" spans="1:37" x14ac:dyDescent="0.2">
      <c r="A60" s="25" t="s">
        <v>118</v>
      </c>
      <c r="B60" s="66">
        <v>178</v>
      </c>
      <c r="C60" s="66">
        <v>147</v>
      </c>
      <c r="D60" s="66">
        <v>181</v>
      </c>
      <c r="E60" s="66">
        <v>492</v>
      </c>
      <c r="F60" s="66">
        <v>427</v>
      </c>
      <c r="G60" s="66">
        <v>471</v>
      </c>
      <c r="H60" s="66">
        <v>417</v>
      </c>
      <c r="I60" s="66">
        <v>345</v>
      </c>
      <c r="J60" s="66">
        <v>301</v>
      </c>
      <c r="K60" s="66">
        <v>273</v>
      </c>
      <c r="L60" s="66">
        <v>268</v>
      </c>
      <c r="M60" s="66">
        <v>258</v>
      </c>
      <c r="N60" s="66">
        <v>276</v>
      </c>
      <c r="O60" s="66">
        <v>251</v>
      </c>
      <c r="P60" s="66">
        <v>250</v>
      </c>
      <c r="Q60" s="66">
        <v>215</v>
      </c>
      <c r="R60" s="66">
        <v>235</v>
      </c>
      <c r="S60" s="66">
        <v>273</v>
      </c>
      <c r="T60" s="66">
        <v>251</v>
      </c>
      <c r="U60" s="66">
        <v>232</v>
      </c>
      <c r="V60" s="66">
        <v>172</v>
      </c>
      <c r="W60" s="66">
        <v>150</v>
      </c>
      <c r="X60" s="66">
        <v>155</v>
      </c>
      <c r="Y60" s="66">
        <v>146</v>
      </c>
      <c r="Z60" s="66">
        <v>194</v>
      </c>
      <c r="AA60" s="66">
        <v>158</v>
      </c>
      <c r="AB60" s="66">
        <v>165</v>
      </c>
      <c r="AC60" s="66">
        <v>148</v>
      </c>
      <c r="AD60" s="66">
        <v>180</v>
      </c>
      <c r="AE60" s="66">
        <v>189</v>
      </c>
      <c r="AF60" s="66">
        <v>187</v>
      </c>
      <c r="AG60" s="66">
        <v>196</v>
      </c>
      <c r="AH60" s="66">
        <v>160</v>
      </c>
      <c r="AI60" s="66">
        <v>184</v>
      </c>
      <c r="AJ60" s="66">
        <v>195</v>
      </c>
      <c r="AK60" s="66">
        <v>163</v>
      </c>
    </row>
    <row r="61" spans="1:37" x14ac:dyDescent="0.2">
      <c r="A61" s="25" t="s">
        <v>118</v>
      </c>
      <c r="B61" s="66">
        <v>178</v>
      </c>
      <c r="C61" s="66">
        <v>147</v>
      </c>
      <c r="D61" s="66">
        <v>181</v>
      </c>
      <c r="E61" s="66">
        <v>492</v>
      </c>
      <c r="F61" s="66">
        <v>427</v>
      </c>
      <c r="G61" s="66">
        <v>471</v>
      </c>
      <c r="H61" s="66">
        <v>417</v>
      </c>
      <c r="I61" s="66">
        <v>345</v>
      </c>
      <c r="J61" s="66">
        <v>301</v>
      </c>
      <c r="K61" s="66">
        <v>273</v>
      </c>
      <c r="L61" s="66">
        <v>268</v>
      </c>
      <c r="M61" s="66">
        <v>258</v>
      </c>
      <c r="N61" s="66">
        <v>276</v>
      </c>
      <c r="O61" s="66">
        <v>251</v>
      </c>
      <c r="P61" s="66">
        <v>250</v>
      </c>
      <c r="Q61" s="66">
        <v>215</v>
      </c>
      <c r="R61" s="66">
        <v>235</v>
      </c>
      <c r="S61" s="66">
        <v>273</v>
      </c>
      <c r="T61" s="66">
        <v>251</v>
      </c>
      <c r="U61" s="66">
        <v>232</v>
      </c>
      <c r="V61" s="66">
        <v>172</v>
      </c>
      <c r="W61" s="66">
        <v>150</v>
      </c>
      <c r="X61" s="66">
        <v>155</v>
      </c>
      <c r="Y61" s="66">
        <v>146</v>
      </c>
      <c r="Z61" s="66">
        <v>194</v>
      </c>
      <c r="AA61" s="66">
        <v>158</v>
      </c>
      <c r="AB61" s="66">
        <v>165</v>
      </c>
      <c r="AC61" s="66">
        <v>148</v>
      </c>
      <c r="AD61" s="66">
        <v>180</v>
      </c>
      <c r="AE61" s="66">
        <v>189</v>
      </c>
      <c r="AF61" s="66">
        <v>187</v>
      </c>
      <c r="AG61" s="66">
        <v>196</v>
      </c>
      <c r="AH61" s="66">
        <v>160</v>
      </c>
      <c r="AI61" s="66">
        <v>184</v>
      </c>
      <c r="AJ61" s="66">
        <v>195</v>
      </c>
      <c r="AK61" s="66">
        <v>163</v>
      </c>
    </row>
    <row r="62" spans="1:37" x14ac:dyDescent="0.2">
      <c r="A62" s="25" t="s">
        <v>119</v>
      </c>
      <c r="B62" s="66">
        <v>931</v>
      </c>
      <c r="C62" s="66">
        <v>828</v>
      </c>
      <c r="D62" s="66">
        <v>944</v>
      </c>
      <c r="E62" s="66">
        <v>3279</v>
      </c>
      <c r="F62" s="66">
        <v>2662</v>
      </c>
      <c r="G62" s="66">
        <v>2627</v>
      </c>
      <c r="H62" s="66">
        <v>2255</v>
      </c>
      <c r="I62" s="66">
        <v>1832</v>
      </c>
      <c r="J62" s="66">
        <v>1480</v>
      </c>
      <c r="K62" s="66">
        <v>1299</v>
      </c>
      <c r="L62" s="66">
        <v>1277</v>
      </c>
      <c r="M62" s="66">
        <v>1219</v>
      </c>
      <c r="N62" s="66">
        <v>1334</v>
      </c>
      <c r="O62" s="66">
        <v>1264</v>
      </c>
      <c r="P62" s="66">
        <v>1249</v>
      </c>
      <c r="Q62" s="66">
        <v>1010</v>
      </c>
      <c r="R62" s="66">
        <v>1103</v>
      </c>
      <c r="S62" s="66">
        <v>1306</v>
      </c>
      <c r="T62" s="66">
        <v>1174</v>
      </c>
      <c r="U62" s="66">
        <v>1115</v>
      </c>
      <c r="V62" s="66">
        <v>971</v>
      </c>
      <c r="W62" s="66">
        <v>832</v>
      </c>
      <c r="X62" s="66">
        <v>767</v>
      </c>
      <c r="Y62" s="66">
        <v>828</v>
      </c>
      <c r="Z62" s="66">
        <v>1022</v>
      </c>
      <c r="AA62" s="66">
        <v>860</v>
      </c>
      <c r="AB62" s="66">
        <v>826</v>
      </c>
      <c r="AC62" s="66">
        <v>781</v>
      </c>
      <c r="AD62" s="66">
        <v>952</v>
      </c>
      <c r="AE62" s="66">
        <v>958</v>
      </c>
      <c r="AF62" s="66">
        <v>918</v>
      </c>
      <c r="AG62" s="66">
        <v>1028</v>
      </c>
      <c r="AH62" s="66">
        <v>812</v>
      </c>
      <c r="AI62" s="66">
        <v>903</v>
      </c>
      <c r="AJ62" s="66">
        <v>946</v>
      </c>
      <c r="AK62" s="66">
        <v>809</v>
      </c>
    </row>
    <row r="63" spans="1:37" x14ac:dyDescent="0.2">
      <c r="A63" s="25" t="s">
        <v>120</v>
      </c>
      <c r="B63" s="66">
        <v>252</v>
      </c>
      <c r="C63" s="66">
        <v>232</v>
      </c>
      <c r="D63" s="66">
        <v>248</v>
      </c>
      <c r="E63" s="66">
        <v>874</v>
      </c>
      <c r="F63" s="66">
        <v>634</v>
      </c>
      <c r="G63" s="66">
        <v>578</v>
      </c>
      <c r="H63" s="66">
        <v>503</v>
      </c>
      <c r="I63" s="66">
        <v>440</v>
      </c>
      <c r="J63" s="66">
        <v>315</v>
      </c>
      <c r="K63" s="66">
        <v>269</v>
      </c>
      <c r="L63" s="66">
        <v>280</v>
      </c>
      <c r="M63" s="66">
        <v>288</v>
      </c>
      <c r="N63" s="66">
        <v>322</v>
      </c>
      <c r="O63" s="66">
        <v>309</v>
      </c>
      <c r="P63" s="66">
        <v>307</v>
      </c>
      <c r="Q63" s="66">
        <v>260</v>
      </c>
      <c r="R63" s="66">
        <v>271</v>
      </c>
      <c r="S63" s="66">
        <v>304</v>
      </c>
      <c r="T63" s="66">
        <v>271</v>
      </c>
      <c r="U63" s="66">
        <v>258</v>
      </c>
      <c r="V63" s="66">
        <v>222</v>
      </c>
      <c r="W63" s="66">
        <v>182</v>
      </c>
      <c r="X63" s="66">
        <v>174</v>
      </c>
      <c r="Y63" s="66">
        <v>164</v>
      </c>
      <c r="Z63" s="66">
        <v>233</v>
      </c>
      <c r="AA63" s="66">
        <v>207</v>
      </c>
      <c r="AB63" s="66">
        <v>194</v>
      </c>
      <c r="AC63" s="66">
        <v>170</v>
      </c>
      <c r="AD63" s="66">
        <v>209</v>
      </c>
      <c r="AE63" s="66">
        <v>205</v>
      </c>
      <c r="AF63" s="66">
        <v>193</v>
      </c>
      <c r="AG63" s="66">
        <v>226</v>
      </c>
      <c r="AH63" s="66">
        <v>170</v>
      </c>
      <c r="AI63" s="66">
        <v>189</v>
      </c>
      <c r="AJ63" s="66">
        <v>209</v>
      </c>
      <c r="AK63" s="66">
        <v>203</v>
      </c>
    </row>
    <row r="64" spans="1:37" x14ac:dyDescent="0.2">
      <c r="A64" s="25" t="s">
        <v>121</v>
      </c>
      <c r="B64" s="66">
        <v>344</v>
      </c>
      <c r="C64" s="66">
        <v>302</v>
      </c>
      <c r="D64" s="66">
        <v>361</v>
      </c>
      <c r="E64" s="66">
        <v>1297</v>
      </c>
      <c r="F64" s="66">
        <v>1135</v>
      </c>
      <c r="G64" s="66">
        <v>1176</v>
      </c>
      <c r="H64" s="66">
        <v>991</v>
      </c>
      <c r="I64" s="66">
        <v>812</v>
      </c>
      <c r="J64" s="66">
        <v>649</v>
      </c>
      <c r="K64" s="66">
        <v>551</v>
      </c>
      <c r="L64" s="66">
        <v>528</v>
      </c>
      <c r="M64" s="66">
        <v>516</v>
      </c>
      <c r="N64" s="66">
        <v>581</v>
      </c>
      <c r="O64" s="66">
        <v>539</v>
      </c>
      <c r="P64" s="66">
        <v>518</v>
      </c>
      <c r="Q64" s="66">
        <v>433</v>
      </c>
      <c r="R64" s="66">
        <v>460</v>
      </c>
      <c r="S64" s="66">
        <v>511</v>
      </c>
      <c r="T64" s="66">
        <v>475</v>
      </c>
      <c r="U64" s="66">
        <v>435</v>
      </c>
      <c r="V64" s="66">
        <v>394</v>
      </c>
      <c r="W64" s="66">
        <v>340</v>
      </c>
      <c r="X64" s="66">
        <v>313</v>
      </c>
      <c r="Y64" s="66">
        <v>308</v>
      </c>
      <c r="Z64" s="66">
        <v>406</v>
      </c>
      <c r="AA64" s="66">
        <v>336</v>
      </c>
      <c r="AB64" s="66">
        <v>316</v>
      </c>
      <c r="AC64" s="66">
        <v>295</v>
      </c>
      <c r="AD64" s="66">
        <v>355</v>
      </c>
      <c r="AE64" s="66">
        <v>373</v>
      </c>
      <c r="AF64" s="66">
        <v>366</v>
      </c>
      <c r="AG64" s="66">
        <v>387</v>
      </c>
      <c r="AH64" s="66">
        <v>309</v>
      </c>
      <c r="AI64" s="66">
        <v>328</v>
      </c>
      <c r="AJ64" s="66">
        <v>367</v>
      </c>
      <c r="AK64" s="66">
        <v>322</v>
      </c>
    </row>
    <row r="65" spans="1:37" x14ac:dyDescent="0.2">
      <c r="A65" s="25" t="s">
        <v>122</v>
      </c>
      <c r="B65" s="66">
        <v>862</v>
      </c>
      <c r="C65" s="66">
        <v>775</v>
      </c>
      <c r="D65" s="66">
        <v>850</v>
      </c>
      <c r="E65" s="66">
        <v>2398</v>
      </c>
      <c r="F65" s="66">
        <v>2089</v>
      </c>
      <c r="G65" s="66">
        <v>2060</v>
      </c>
      <c r="H65" s="66">
        <v>1873</v>
      </c>
      <c r="I65" s="66">
        <v>1575</v>
      </c>
      <c r="J65" s="66">
        <v>1270</v>
      </c>
      <c r="K65" s="66">
        <v>1107</v>
      </c>
      <c r="L65" s="66">
        <v>1078</v>
      </c>
      <c r="M65" s="66">
        <v>1046</v>
      </c>
      <c r="N65" s="66">
        <v>1186</v>
      </c>
      <c r="O65" s="66">
        <v>1090</v>
      </c>
      <c r="P65" s="66">
        <v>1075</v>
      </c>
      <c r="Q65" s="66">
        <v>849</v>
      </c>
      <c r="R65" s="66">
        <v>936</v>
      </c>
      <c r="S65" s="66">
        <v>1069</v>
      </c>
      <c r="T65" s="66">
        <v>958</v>
      </c>
      <c r="U65" s="66">
        <v>904</v>
      </c>
      <c r="V65" s="66">
        <v>813</v>
      </c>
      <c r="W65" s="66">
        <v>708</v>
      </c>
      <c r="X65" s="66">
        <v>665</v>
      </c>
      <c r="Y65" s="66">
        <v>613</v>
      </c>
      <c r="Z65" s="66">
        <v>854</v>
      </c>
      <c r="AA65" s="66">
        <v>707</v>
      </c>
      <c r="AB65" s="66">
        <v>679</v>
      </c>
      <c r="AC65" s="66">
        <v>630</v>
      </c>
      <c r="AD65" s="66">
        <v>778</v>
      </c>
      <c r="AE65" s="66">
        <v>781</v>
      </c>
      <c r="AF65" s="66">
        <v>748</v>
      </c>
      <c r="AG65" s="66">
        <v>814</v>
      </c>
      <c r="AH65" s="66">
        <v>672</v>
      </c>
      <c r="AI65" s="66">
        <v>730</v>
      </c>
      <c r="AJ65" s="66">
        <v>768</v>
      </c>
      <c r="AK65" s="66">
        <v>689</v>
      </c>
    </row>
    <row r="66" spans="1:37" x14ac:dyDescent="0.2">
      <c r="A66" s="25" t="s">
        <v>123</v>
      </c>
      <c r="B66" s="66">
        <v>145</v>
      </c>
      <c r="C66" s="66">
        <v>127</v>
      </c>
      <c r="D66" s="66">
        <v>130</v>
      </c>
      <c r="E66" s="66">
        <v>327</v>
      </c>
      <c r="F66" s="66">
        <v>337</v>
      </c>
      <c r="G66" s="66">
        <v>437</v>
      </c>
      <c r="H66" s="66">
        <v>484</v>
      </c>
      <c r="I66" s="66">
        <v>439</v>
      </c>
      <c r="J66" s="66">
        <v>358</v>
      </c>
      <c r="K66" s="66">
        <v>311</v>
      </c>
      <c r="L66" s="66">
        <v>277</v>
      </c>
      <c r="M66" s="66">
        <v>270</v>
      </c>
      <c r="N66" s="66">
        <v>296</v>
      </c>
      <c r="O66" s="66">
        <v>292</v>
      </c>
      <c r="P66" s="66">
        <v>277</v>
      </c>
      <c r="Q66" s="66">
        <v>254</v>
      </c>
      <c r="R66" s="66">
        <v>247</v>
      </c>
      <c r="S66" s="66">
        <v>272</v>
      </c>
      <c r="T66" s="66">
        <v>239</v>
      </c>
      <c r="U66" s="66">
        <v>235</v>
      </c>
      <c r="V66" s="66">
        <v>205</v>
      </c>
      <c r="W66" s="66">
        <v>191</v>
      </c>
      <c r="X66" s="66">
        <v>174</v>
      </c>
      <c r="Y66" s="66">
        <v>186</v>
      </c>
      <c r="Z66" s="66">
        <v>194</v>
      </c>
      <c r="AA66" s="66">
        <v>174</v>
      </c>
      <c r="AB66" s="66">
        <v>156</v>
      </c>
      <c r="AC66" s="66">
        <v>143</v>
      </c>
      <c r="AD66" s="66">
        <v>155</v>
      </c>
      <c r="AE66" s="66">
        <v>162</v>
      </c>
      <c r="AF66" s="66">
        <v>161</v>
      </c>
      <c r="AG66" s="66">
        <v>190</v>
      </c>
      <c r="AH66" s="66">
        <v>145</v>
      </c>
      <c r="AI66" s="66">
        <v>153</v>
      </c>
      <c r="AJ66" s="66">
        <v>168</v>
      </c>
      <c r="AK66" s="66">
        <v>149</v>
      </c>
    </row>
    <row r="67" spans="1:37" x14ac:dyDescent="0.2">
      <c r="A67" s="25" t="s">
        <v>123</v>
      </c>
      <c r="B67" s="66">
        <v>145</v>
      </c>
      <c r="C67" s="66">
        <v>127</v>
      </c>
      <c r="D67" s="66">
        <v>130</v>
      </c>
      <c r="E67" s="66">
        <v>327</v>
      </c>
      <c r="F67" s="66">
        <v>337</v>
      </c>
      <c r="G67" s="66">
        <v>437</v>
      </c>
      <c r="H67" s="66">
        <v>484</v>
      </c>
      <c r="I67" s="66">
        <v>439</v>
      </c>
      <c r="J67" s="66">
        <v>358</v>
      </c>
      <c r="K67" s="66">
        <v>311</v>
      </c>
      <c r="L67" s="66">
        <v>277</v>
      </c>
      <c r="M67" s="66">
        <v>270</v>
      </c>
      <c r="N67" s="66">
        <v>296</v>
      </c>
      <c r="O67" s="66">
        <v>292</v>
      </c>
      <c r="P67" s="66">
        <v>277</v>
      </c>
      <c r="Q67" s="66">
        <v>254</v>
      </c>
      <c r="R67" s="66">
        <v>247</v>
      </c>
      <c r="S67" s="66">
        <v>272</v>
      </c>
      <c r="T67" s="66">
        <v>239</v>
      </c>
      <c r="U67" s="66">
        <v>235</v>
      </c>
      <c r="V67" s="66">
        <v>205</v>
      </c>
      <c r="W67" s="66">
        <v>191</v>
      </c>
      <c r="X67" s="66">
        <v>174</v>
      </c>
      <c r="Y67" s="66">
        <v>186</v>
      </c>
      <c r="Z67" s="66">
        <v>194</v>
      </c>
      <c r="AA67" s="66">
        <v>174</v>
      </c>
      <c r="AB67" s="66">
        <v>156</v>
      </c>
      <c r="AC67" s="66">
        <v>143</v>
      </c>
      <c r="AD67" s="66">
        <v>155</v>
      </c>
      <c r="AE67" s="66">
        <v>162</v>
      </c>
      <c r="AF67" s="66">
        <v>161</v>
      </c>
      <c r="AG67" s="66">
        <v>190</v>
      </c>
      <c r="AH67" s="66">
        <v>145</v>
      </c>
      <c r="AI67" s="66">
        <v>153</v>
      </c>
      <c r="AJ67" s="66">
        <v>168</v>
      </c>
      <c r="AK67" s="66">
        <v>149</v>
      </c>
    </row>
    <row r="68" spans="1:37" x14ac:dyDescent="0.2">
      <c r="A68" s="25" t="s">
        <v>124</v>
      </c>
      <c r="B68" s="66">
        <v>1236</v>
      </c>
      <c r="C68" s="66">
        <v>1068</v>
      </c>
      <c r="D68" s="66">
        <v>1215</v>
      </c>
      <c r="E68" s="66">
        <v>4692</v>
      </c>
      <c r="F68" s="66">
        <v>3710</v>
      </c>
      <c r="G68" s="66">
        <v>3508</v>
      </c>
      <c r="H68" s="66">
        <v>2913</v>
      </c>
      <c r="I68" s="66">
        <v>2350</v>
      </c>
      <c r="J68" s="66">
        <v>1912</v>
      </c>
      <c r="K68" s="66">
        <v>1605</v>
      </c>
      <c r="L68" s="66">
        <v>1554</v>
      </c>
      <c r="M68" s="66">
        <v>1536</v>
      </c>
      <c r="N68" s="66">
        <v>1733</v>
      </c>
      <c r="O68" s="66">
        <v>1608</v>
      </c>
      <c r="P68" s="66">
        <v>1640</v>
      </c>
      <c r="Q68" s="66">
        <v>1385</v>
      </c>
      <c r="R68" s="66">
        <v>1465</v>
      </c>
      <c r="S68" s="66">
        <v>1678</v>
      </c>
      <c r="T68" s="66">
        <v>1504</v>
      </c>
      <c r="U68" s="66">
        <v>1388</v>
      </c>
      <c r="V68" s="66">
        <v>1222</v>
      </c>
      <c r="W68" s="66">
        <v>1173</v>
      </c>
      <c r="X68" s="66">
        <v>1021</v>
      </c>
      <c r="Y68" s="66">
        <v>1260</v>
      </c>
      <c r="Z68" s="66">
        <v>1341</v>
      </c>
      <c r="AA68" s="66">
        <v>1123</v>
      </c>
      <c r="AB68" s="66">
        <v>1072</v>
      </c>
      <c r="AC68" s="66">
        <v>1008</v>
      </c>
      <c r="AD68" s="66">
        <v>1226</v>
      </c>
      <c r="AE68" s="66">
        <v>1224</v>
      </c>
      <c r="AF68" s="66">
        <v>1182</v>
      </c>
      <c r="AG68" s="66">
        <v>1280</v>
      </c>
      <c r="AH68" s="66">
        <v>1034</v>
      </c>
      <c r="AI68" s="66">
        <v>1167</v>
      </c>
      <c r="AJ68" s="66">
        <v>1258</v>
      </c>
      <c r="AK68" s="66">
        <v>1111</v>
      </c>
    </row>
    <row r="69" spans="1:37" x14ac:dyDescent="0.2">
      <c r="A69" s="25" t="s">
        <v>125</v>
      </c>
      <c r="B69" s="66">
        <v>474</v>
      </c>
      <c r="C69" s="66">
        <v>407</v>
      </c>
      <c r="D69" s="66">
        <v>472</v>
      </c>
      <c r="E69" s="66">
        <v>1763</v>
      </c>
      <c r="F69" s="66">
        <v>1524</v>
      </c>
      <c r="G69" s="66">
        <v>1541</v>
      </c>
      <c r="H69" s="66">
        <v>1450</v>
      </c>
      <c r="I69" s="66">
        <v>1184</v>
      </c>
      <c r="J69" s="66">
        <v>980</v>
      </c>
      <c r="K69" s="66">
        <v>806</v>
      </c>
      <c r="L69" s="66">
        <v>734</v>
      </c>
      <c r="M69" s="66">
        <v>718</v>
      </c>
      <c r="N69" s="66">
        <v>780</v>
      </c>
      <c r="O69" s="66">
        <v>787</v>
      </c>
      <c r="P69" s="66">
        <v>747</v>
      </c>
      <c r="Q69" s="66">
        <v>654</v>
      </c>
      <c r="R69" s="66">
        <v>671</v>
      </c>
      <c r="S69" s="66">
        <v>745</v>
      </c>
      <c r="T69" s="66">
        <v>685</v>
      </c>
      <c r="U69" s="66">
        <v>662</v>
      </c>
      <c r="V69" s="66">
        <v>569</v>
      </c>
      <c r="W69" s="66">
        <v>544</v>
      </c>
      <c r="X69" s="66">
        <v>463</v>
      </c>
      <c r="Y69" s="66">
        <v>447</v>
      </c>
      <c r="Z69" s="66">
        <v>540</v>
      </c>
      <c r="AA69" s="66">
        <v>479</v>
      </c>
      <c r="AB69" s="66">
        <v>461</v>
      </c>
      <c r="AC69" s="66">
        <v>421</v>
      </c>
      <c r="AD69" s="66">
        <v>496</v>
      </c>
      <c r="AE69" s="66">
        <v>498</v>
      </c>
      <c r="AF69" s="66">
        <v>481</v>
      </c>
      <c r="AG69" s="66">
        <v>519</v>
      </c>
      <c r="AH69" s="66">
        <v>433</v>
      </c>
      <c r="AI69" s="66">
        <v>465</v>
      </c>
      <c r="AJ69" s="66">
        <v>497</v>
      </c>
      <c r="AK69" s="66">
        <v>435</v>
      </c>
    </row>
    <row r="70" spans="1:37" x14ac:dyDescent="0.2">
      <c r="A70" s="25" t="s">
        <v>125</v>
      </c>
      <c r="B70" s="66">
        <v>474</v>
      </c>
      <c r="C70" s="66">
        <v>407</v>
      </c>
      <c r="D70" s="66">
        <v>472</v>
      </c>
      <c r="E70" s="66">
        <v>1763</v>
      </c>
      <c r="F70" s="66">
        <v>1524</v>
      </c>
      <c r="G70" s="66">
        <v>1541</v>
      </c>
      <c r="H70" s="66">
        <v>1450</v>
      </c>
      <c r="I70" s="66">
        <v>1184</v>
      </c>
      <c r="J70" s="66">
        <v>980</v>
      </c>
      <c r="K70" s="66">
        <v>806</v>
      </c>
      <c r="L70" s="66">
        <v>734</v>
      </c>
      <c r="M70" s="66">
        <v>718</v>
      </c>
      <c r="N70" s="66">
        <v>780</v>
      </c>
      <c r="O70" s="66">
        <v>787</v>
      </c>
      <c r="P70" s="66">
        <v>747</v>
      </c>
      <c r="Q70" s="66">
        <v>654</v>
      </c>
      <c r="R70" s="66">
        <v>671</v>
      </c>
      <c r="S70" s="66">
        <v>745</v>
      </c>
      <c r="T70" s="66">
        <v>685</v>
      </c>
      <c r="U70" s="66">
        <v>662</v>
      </c>
      <c r="V70" s="66">
        <v>569</v>
      </c>
      <c r="W70" s="66">
        <v>544</v>
      </c>
      <c r="X70" s="66">
        <v>463</v>
      </c>
      <c r="Y70" s="66">
        <v>447</v>
      </c>
      <c r="Z70" s="66">
        <v>540</v>
      </c>
      <c r="AA70" s="66">
        <v>479</v>
      </c>
      <c r="AB70" s="66">
        <v>461</v>
      </c>
      <c r="AC70" s="66">
        <v>421</v>
      </c>
      <c r="AD70" s="66">
        <v>496</v>
      </c>
      <c r="AE70" s="66">
        <v>498</v>
      </c>
      <c r="AF70" s="66">
        <v>481</v>
      </c>
      <c r="AG70" s="66">
        <v>519</v>
      </c>
      <c r="AH70" s="66">
        <v>433</v>
      </c>
      <c r="AI70" s="66">
        <v>465</v>
      </c>
      <c r="AJ70" s="66">
        <v>497</v>
      </c>
      <c r="AK70" s="66">
        <v>435</v>
      </c>
    </row>
    <row r="71" spans="1:37" x14ac:dyDescent="0.2">
      <c r="A71" s="25" t="s">
        <v>126</v>
      </c>
      <c r="B71" s="66">
        <v>92</v>
      </c>
      <c r="C71" s="66">
        <v>91</v>
      </c>
      <c r="D71" s="66">
        <v>172</v>
      </c>
      <c r="E71" s="66">
        <v>570</v>
      </c>
      <c r="F71" s="66">
        <v>319</v>
      </c>
      <c r="G71" s="66">
        <v>334</v>
      </c>
      <c r="H71" s="66">
        <v>288</v>
      </c>
      <c r="I71" s="66">
        <v>238</v>
      </c>
      <c r="J71" s="66">
        <v>170</v>
      </c>
      <c r="K71" s="66">
        <v>140</v>
      </c>
      <c r="L71" s="66">
        <v>135</v>
      </c>
      <c r="M71" s="66">
        <v>124</v>
      </c>
      <c r="N71" s="66">
        <v>143</v>
      </c>
      <c r="O71" s="66">
        <v>133</v>
      </c>
      <c r="P71" s="66">
        <v>129</v>
      </c>
      <c r="Q71" s="66">
        <v>118</v>
      </c>
      <c r="R71" s="66">
        <v>125</v>
      </c>
      <c r="S71" s="66">
        <v>132</v>
      </c>
      <c r="T71" s="66">
        <v>122</v>
      </c>
      <c r="U71" s="66">
        <v>113</v>
      </c>
      <c r="V71" s="66">
        <v>109</v>
      </c>
      <c r="W71" s="66">
        <v>105</v>
      </c>
      <c r="X71" s="66">
        <v>78</v>
      </c>
      <c r="Y71" s="66">
        <v>77</v>
      </c>
      <c r="Z71" s="66">
        <v>100</v>
      </c>
      <c r="AA71" s="66">
        <v>87</v>
      </c>
      <c r="AB71" s="66">
        <v>85</v>
      </c>
      <c r="AC71" s="66">
        <v>79</v>
      </c>
      <c r="AD71" s="66">
        <v>88</v>
      </c>
      <c r="AE71" s="66">
        <v>95</v>
      </c>
      <c r="AF71" s="66">
        <v>94</v>
      </c>
      <c r="AG71" s="66">
        <v>85</v>
      </c>
      <c r="AH71" s="66">
        <v>66</v>
      </c>
      <c r="AI71" s="66">
        <v>79</v>
      </c>
      <c r="AJ71" s="66">
        <v>86</v>
      </c>
      <c r="AK71" s="66">
        <v>81</v>
      </c>
    </row>
    <row r="72" spans="1:37" x14ac:dyDescent="0.2">
      <c r="A72" s="25" t="s">
        <v>126</v>
      </c>
      <c r="B72" s="66">
        <v>92</v>
      </c>
      <c r="C72" s="66">
        <v>91</v>
      </c>
      <c r="D72" s="66">
        <v>172</v>
      </c>
      <c r="E72" s="66">
        <v>570</v>
      </c>
      <c r="F72" s="66">
        <v>319</v>
      </c>
      <c r="G72" s="66">
        <v>334</v>
      </c>
      <c r="H72" s="66">
        <v>288</v>
      </c>
      <c r="I72" s="66">
        <v>238</v>
      </c>
      <c r="J72" s="66">
        <v>170</v>
      </c>
      <c r="K72" s="66">
        <v>140</v>
      </c>
      <c r="L72" s="66">
        <v>135</v>
      </c>
      <c r="M72" s="66">
        <v>124</v>
      </c>
      <c r="N72" s="66">
        <v>143</v>
      </c>
      <c r="O72" s="66">
        <v>133</v>
      </c>
      <c r="P72" s="66">
        <v>129</v>
      </c>
      <c r="Q72" s="66">
        <v>118</v>
      </c>
      <c r="R72" s="66">
        <v>125</v>
      </c>
      <c r="S72" s="66">
        <v>132</v>
      </c>
      <c r="T72" s="66">
        <v>122</v>
      </c>
      <c r="U72" s="66">
        <v>113</v>
      </c>
      <c r="V72" s="66">
        <v>109</v>
      </c>
      <c r="W72" s="66">
        <v>105</v>
      </c>
      <c r="X72" s="66">
        <v>78</v>
      </c>
      <c r="Y72" s="66">
        <v>77</v>
      </c>
      <c r="Z72" s="66">
        <v>100</v>
      </c>
      <c r="AA72" s="66">
        <v>87</v>
      </c>
      <c r="AB72" s="66">
        <v>85</v>
      </c>
      <c r="AC72" s="66">
        <v>79</v>
      </c>
      <c r="AD72" s="66">
        <v>88</v>
      </c>
      <c r="AE72" s="66">
        <v>95</v>
      </c>
      <c r="AF72" s="66">
        <v>94</v>
      </c>
      <c r="AG72" s="66">
        <v>85</v>
      </c>
      <c r="AH72" s="66">
        <v>66</v>
      </c>
      <c r="AI72" s="66">
        <v>79</v>
      </c>
      <c r="AJ72" s="66">
        <v>86</v>
      </c>
      <c r="AK72" s="66">
        <v>81</v>
      </c>
    </row>
    <row r="73" spans="1:37" x14ac:dyDescent="0.2">
      <c r="A73" s="25" t="s">
        <v>127</v>
      </c>
      <c r="B73" s="66">
        <v>266</v>
      </c>
      <c r="C73" s="66">
        <v>276</v>
      </c>
      <c r="D73" s="66">
        <v>319</v>
      </c>
      <c r="E73" s="66">
        <v>1035</v>
      </c>
      <c r="F73" s="66">
        <v>806</v>
      </c>
      <c r="G73" s="66">
        <v>696</v>
      </c>
      <c r="H73" s="66">
        <v>582</v>
      </c>
      <c r="I73" s="66">
        <v>518</v>
      </c>
      <c r="J73" s="66">
        <v>385</v>
      </c>
      <c r="K73" s="66">
        <v>312</v>
      </c>
      <c r="L73" s="66">
        <v>317</v>
      </c>
      <c r="M73" s="66">
        <v>300</v>
      </c>
      <c r="N73" s="66">
        <v>331</v>
      </c>
      <c r="O73" s="66">
        <v>327</v>
      </c>
      <c r="P73" s="66">
        <v>306</v>
      </c>
      <c r="Q73" s="66">
        <v>255</v>
      </c>
      <c r="R73" s="66">
        <v>257</v>
      </c>
      <c r="S73" s="66">
        <v>326</v>
      </c>
      <c r="T73" s="66">
        <v>300</v>
      </c>
      <c r="U73" s="66">
        <v>280</v>
      </c>
      <c r="V73" s="66">
        <v>239</v>
      </c>
      <c r="W73" s="66">
        <v>213</v>
      </c>
      <c r="X73" s="66">
        <v>197</v>
      </c>
      <c r="Y73" s="66">
        <v>182</v>
      </c>
      <c r="Z73" s="66">
        <v>261</v>
      </c>
      <c r="AA73" s="66">
        <v>236</v>
      </c>
      <c r="AB73" s="66">
        <v>236</v>
      </c>
      <c r="AC73" s="66">
        <v>197</v>
      </c>
      <c r="AD73" s="66">
        <v>235</v>
      </c>
      <c r="AE73" s="66">
        <v>244</v>
      </c>
      <c r="AF73" s="66">
        <v>236</v>
      </c>
      <c r="AG73" s="66">
        <v>255</v>
      </c>
      <c r="AH73" s="66">
        <v>201</v>
      </c>
      <c r="AI73" s="66">
        <v>228</v>
      </c>
      <c r="AJ73" s="66">
        <v>269</v>
      </c>
      <c r="AK73" s="66">
        <v>230</v>
      </c>
    </row>
    <row r="74" spans="1:37" x14ac:dyDescent="0.2">
      <c r="A74" s="25" t="s">
        <v>128</v>
      </c>
      <c r="B74" s="66">
        <v>543</v>
      </c>
      <c r="C74" s="66">
        <v>483</v>
      </c>
      <c r="D74" s="66">
        <v>526</v>
      </c>
      <c r="E74" s="66">
        <v>1988</v>
      </c>
      <c r="F74" s="66">
        <v>1570</v>
      </c>
      <c r="G74" s="66">
        <v>1563</v>
      </c>
      <c r="H74" s="66">
        <v>1420</v>
      </c>
      <c r="I74" s="66">
        <v>1177</v>
      </c>
      <c r="J74" s="66">
        <v>961</v>
      </c>
      <c r="K74" s="66">
        <v>807</v>
      </c>
      <c r="L74" s="66">
        <v>762</v>
      </c>
      <c r="M74" s="66">
        <v>735</v>
      </c>
      <c r="N74" s="66">
        <v>822</v>
      </c>
      <c r="O74" s="66">
        <v>790</v>
      </c>
      <c r="P74" s="66">
        <v>756</v>
      </c>
      <c r="Q74" s="66">
        <v>624</v>
      </c>
      <c r="R74" s="66">
        <v>644</v>
      </c>
      <c r="S74" s="66">
        <v>719</v>
      </c>
      <c r="T74" s="66">
        <v>648</v>
      </c>
      <c r="U74" s="66">
        <v>633</v>
      </c>
      <c r="V74" s="66">
        <v>571</v>
      </c>
      <c r="W74" s="66">
        <v>505</v>
      </c>
      <c r="X74" s="66">
        <v>458</v>
      </c>
      <c r="Y74" s="66">
        <v>452</v>
      </c>
      <c r="Z74" s="66">
        <v>580</v>
      </c>
      <c r="AA74" s="66">
        <v>483</v>
      </c>
      <c r="AB74" s="66">
        <v>464</v>
      </c>
      <c r="AC74" s="66">
        <v>435</v>
      </c>
      <c r="AD74" s="66">
        <v>520</v>
      </c>
      <c r="AE74" s="66">
        <v>515</v>
      </c>
      <c r="AF74" s="66">
        <v>520</v>
      </c>
      <c r="AG74" s="66">
        <v>556</v>
      </c>
      <c r="AH74" s="66">
        <v>446</v>
      </c>
      <c r="AI74" s="66">
        <v>494</v>
      </c>
      <c r="AJ74" s="66">
        <v>546</v>
      </c>
      <c r="AK74" s="66">
        <v>481</v>
      </c>
    </row>
    <row r="75" spans="1:37" x14ac:dyDescent="0.2">
      <c r="A75" s="25" t="s">
        <v>129</v>
      </c>
      <c r="B75" s="66">
        <v>327</v>
      </c>
      <c r="C75" s="66">
        <v>276</v>
      </c>
      <c r="D75" s="66">
        <v>315</v>
      </c>
      <c r="E75" s="66">
        <v>988</v>
      </c>
      <c r="F75" s="66">
        <v>805</v>
      </c>
      <c r="G75" s="66">
        <v>842</v>
      </c>
      <c r="H75" s="66">
        <v>716</v>
      </c>
      <c r="I75" s="66">
        <v>581</v>
      </c>
      <c r="J75" s="66">
        <v>484</v>
      </c>
      <c r="K75" s="66">
        <v>419</v>
      </c>
      <c r="L75" s="66">
        <v>402</v>
      </c>
      <c r="M75" s="66">
        <v>397</v>
      </c>
      <c r="N75" s="66">
        <v>430</v>
      </c>
      <c r="O75" s="66">
        <v>403</v>
      </c>
      <c r="P75" s="66">
        <v>413</v>
      </c>
      <c r="Q75" s="66">
        <v>310</v>
      </c>
      <c r="R75" s="66">
        <v>356</v>
      </c>
      <c r="S75" s="66">
        <v>416</v>
      </c>
      <c r="T75" s="66">
        <v>385</v>
      </c>
      <c r="U75" s="66">
        <v>346</v>
      </c>
      <c r="V75" s="66">
        <v>291</v>
      </c>
      <c r="W75" s="66">
        <v>265</v>
      </c>
      <c r="X75" s="66">
        <v>264</v>
      </c>
      <c r="Y75" s="66">
        <v>256</v>
      </c>
      <c r="Z75" s="66">
        <v>350</v>
      </c>
      <c r="AA75" s="66">
        <v>283</v>
      </c>
      <c r="AB75" s="66">
        <v>268</v>
      </c>
      <c r="AC75" s="66">
        <v>253</v>
      </c>
      <c r="AD75" s="66">
        <v>313</v>
      </c>
      <c r="AE75" s="66">
        <v>315</v>
      </c>
      <c r="AF75" s="66">
        <v>306</v>
      </c>
      <c r="AG75" s="66">
        <v>329</v>
      </c>
      <c r="AH75" s="66">
        <v>267</v>
      </c>
      <c r="AI75" s="66">
        <v>300</v>
      </c>
      <c r="AJ75" s="66">
        <v>314</v>
      </c>
      <c r="AK75" s="66">
        <v>282</v>
      </c>
    </row>
    <row r="76" spans="1:37" x14ac:dyDescent="0.2">
      <c r="A76" s="25" t="s">
        <v>130</v>
      </c>
      <c r="B76" s="66">
        <v>267</v>
      </c>
      <c r="C76" s="66">
        <v>274</v>
      </c>
      <c r="D76" s="66">
        <v>388</v>
      </c>
      <c r="E76" s="66">
        <v>966</v>
      </c>
      <c r="F76" s="66">
        <v>645</v>
      </c>
      <c r="G76" s="66">
        <v>639</v>
      </c>
      <c r="H76" s="66">
        <v>566</v>
      </c>
      <c r="I76" s="66">
        <v>476</v>
      </c>
      <c r="J76" s="66">
        <v>369</v>
      </c>
      <c r="K76" s="66">
        <v>303</v>
      </c>
      <c r="L76" s="66">
        <v>304</v>
      </c>
      <c r="M76" s="66">
        <v>305</v>
      </c>
      <c r="N76" s="66">
        <v>354</v>
      </c>
      <c r="O76" s="66">
        <v>336</v>
      </c>
      <c r="P76" s="66">
        <v>315</v>
      </c>
      <c r="Q76" s="66">
        <v>250</v>
      </c>
      <c r="R76" s="66">
        <v>260</v>
      </c>
      <c r="S76" s="66">
        <v>308</v>
      </c>
      <c r="T76" s="66">
        <v>281</v>
      </c>
      <c r="U76" s="66">
        <v>259</v>
      </c>
      <c r="V76" s="66">
        <v>216</v>
      </c>
      <c r="W76" s="66">
        <v>198</v>
      </c>
      <c r="X76" s="66">
        <v>190</v>
      </c>
      <c r="Y76" s="66">
        <v>162</v>
      </c>
      <c r="Z76" s="66">
        <v>234</v>
      </c>
      <c r="AA76" s="66">
        <v>214</v>
      </c>
      <c r="AB76" s="66">
        <v>197</v>
      </c>
      <c r="AC76" s="66">
        <v>177</v>
      </c>
      <c r="AD76" s="66">
        <v>211</v>
      </c>
      <c r="AE76" s="66">
        <v>212</v>
      </c>
      <c r="AF76" s="66">
        <v>204</v>
      </c>
      <c r="AG76" s="66">
        <v>215</v>
      </c>
      <c r="AH76" s="66">
        <v>172</v>
      </c>
      <c r="AI76" s="66">
        <v>191</v>
      </c>
      <c r="AJ76" s="66">
        <v>201</v>
      </c>
      <c r="AK76" s="66">
        <v>205</v>
      </c>
    </row>
    <row r="77" spans="1:37" x14ac:dyDescent="0.2">
      <c r="A77" s="25" t="s">
        <v>131</v>
      </c>
      <c r="B77" s="66">
        <v>261</v>
      </c>
      <c r="C77" s="66">
        <v>226</v>
      </c>
      <c r="D77" s="66">
        <v>256</v>
      </c>
      <c r="E77" s="66">
        <v>1053</v>
      </c>
      <c r="F77" s="66">
        <v>855</v>
      </c>
      <c r="G77" s="66">
        <v>909</v>
      </c>
      <c r="H77" s="66">
        <v>755</v>
      </c>
      <c r="I77" s="66">
        <v>574</v>
      </c>
      <c r="J77" s="66">
        <v>456</v>
      </c>
      <c r="K77" s="66">
        <v>382</v>
      </c>
      <c r="L77" s="66">
        <v>371</v>
      </c>
      <c r="M77" s="66">
        <v>351</v>
      </c>
      <c r="N77" s="66">
        <v>373</v>
      </c>
      <c r="O77" s="66">
        <v>370</v>
      </c>
      <c r="P77" s="66">
        <v>368</v>
      </c>
      <c r="Q77" s="66">
        <v>296</v>
      </c>
      <c r="R77" s="66">
        <v>316</v>
      </c>
      <c r="S77" s="66">
        <v>358</v>
      </c>
      <c r="T77" s="66">
        <v>318</v>
      </c>
      <c r="U77" s="66">
        <v>298</v>
      </c>
      <c r="V77" s="66">
        <v>276</v>
      </c>
      <c r="W77" s="66">
        <v>246</v>
      </c>
      <c r="X77" s="66">
        <v>221</v>
      </c>
      <c r="Y77" s="66">
        <v>202</v>
      </c>
      <c r="Z77" s="66">
        <v>277</v>
      </c>
      <c r="AA77" s="66">
        <v>218</v>
      </c>
      <c r="AB77" s="66">
        <v>221</v>
      </c>
      <c r="AC77" s="66">
        <v>209</v>
      </c>
      <c r="AD77" s="66">
        <v>257</v>
      </c>
      <c r="AE77" s="66">
        <v>255</v>
      </c>
      <c r="AF77" s="66">
        <v>241</v>
      </c>
      <c r="AG77" s="66">
        <v>257</v>
      </c>
      <c r="AH77" s="66">
        <v>210</v>
      </c>
      <c r="AI77" s="66">
        <v>239</v>
      </c>
      <c r="AJ77" s="66">
        <v>265</v>
      </c>
      <c r="AK77" s="66">
        <v>236</v>
      </c>
    </row>
    <row r="78" spans="1:37" x14ac:dyDescent="0.2">
      <c r="A78" s="25" t="s">
        <v>132</v>
      </c>
      <c r="B78" s="66">
        <v>140</v>
      </c>
      <c r="C78" s="66">
        <v>133</v>
      </c>
      <c r="D78" s="66">
        <v>148</v>
      </c>
      <c r="E78" s="66">
        <v>359</v>
      </c>
      <c r="F78" s="66">
        <v>368</v>
      </c>
      <c r="G78" s="66">
        <v>408</v>
      </c>
      <c r="H78" s="66">
        <v>405</v>
      </c>
      <c r="I78" s="66">
        <v>373</v>
      </c>
      <c r="J78" s="66">
        <v>315</v>
      </c>
      <c r="K78" s="66">
        <v>259</v>
      </c>
      <c r="L78" s="66">
        <v>251</v>
      </c>
      <c r="M78" s="66">
        <v>237</v>
      </c>
      <c r="N78" s="66">
        <v>255</v>
      </c>
      <c r="O78" s="66">
        <v>244</v>
      </c>
      <c r="P78" s="66">
        <v>232</v>
      </c>
      <c r="Q78" s="66">
        <v>196</v>
      </c>
      <c r="R78" s="66">
        <v>200</v>
      </c>
      <c r="S78" s="66">
        <v>217</v>
      </c>
      <c r="T78" s="66">
        <v>201</v>
      </c>
      <c r="U78" s="66">
        <v>180</v>
      </c>
      <c r="V78" s="66">
        <v>162</v>
      </c>
      <c r="W78" s="66">
        <v>149</v>
      </c>
      <c r="X78" s="66">
        <v>145</v>
      </c>
      <c r="Y78" s="66">
        <v>302</v>
      </c>
      <c r="Z78" s="66">
        <v>206</v>
      </c>
      <c r="AA78" s="66">
        <v>177</v>
      </c>
      <c r="AB78" s="66">
        <v>137</v>
      </c>
      <c r="AC78" s="66">
        <v>121</v>
      </c>
      <c r="AD78" s="66">
        <v>146</v>
      </c>
      <c r="AE78" s="66">
        <v>149</v>
      </c>
      <c r="AF78" s="66">
        <v>151</v>
      </c>
      <c r="AG78" s="66">
        <v>173</v>
      </c>
      <c r="AH78" s="66">
        <v>144</v>
      </c>
      <c r="AI78" s="66">
        <v>154</v>
      </c>
      <c r="AJ78" s="66">
        <v>162</v>
      </c>
      <c r="AK78" s="66">
        <v>161</v>
      </c>
    </row>
    <row r="79" spans="1:37" x14ac:dyDescent="0.2">
      <c r="A79" s="25" t="s">
        <v>133</v>
      </c>
      <c r="B79" s="66">
        <v>247</v>
      </c>
      <c r="C79" s="66">
        <v>228</v>
      </c>
      <c r="D79" s="66">
        <v>251</v>
      </c>
      <c r="E79" s="66">
        <v>661</v>
      </c>
      <c r="F79" s="66">
        <v>716</v>
      </c>
      <c r="G79" s="66">
        <v>796</v>
      </c>
      <c r="H79" s="66">
        <v>806</v>
      </c>
      <c r="I79" s="66">
        <v>738</v>
      </c>
      <c r="J79" s="66">
        <v>621</v>
      </c>
      <c r="K79" s="66">
        <v>510</v>
      </c>
      <c r="L79" s="66">
        <v>470</v>
      </c>
      <c r="M79" s="66">
        <v>435</v>
      </c>
      <c r="N79" s="66">
        <v>473</v>
      </c>
      <c r="O79" s="66">
        <v>458</v>
      </c>
      <c r="P79" s="66">
        <v>433</v>
      </c>
      <c r="Q79" s="66">
        <v>386</v>
      </c>
      <c r="R79" s="66">
        <v>372</v>
      </c>
      <c r="S79" s="66">
        <v>404</v>
      </c>
      <c r="T79" s="66">
        <v>374</v>
      </c>
      <c r="U79" s="66">
        <v>352</v>
      </c>
      <c r="V79" s="66">
        <v>318</v>
      </c>
      <c r="W79" s="66">
        <v>306</v>
      </c>
      <c r="X79" s="66">
        <v>284</v>
      </c>
      <c r="Y79" s="66">
        <v>516</v>
      </c>
      <c r="Z79" s="66">
        <v>382</v>
      </c>
      <c r="AA79" s="66">
        <v>329</v>
      </c>
      <c r="AB79" s="66">
        <v>271</v>
      </c>
      <c r="AC79" s="66">
        <v>249</v>
      </c>
      <c r="AD79" s="66">
        <v>275</v>
      </c>
      <c r="AE79" s="66">
        <v>280</v>
      </c>
      <c r="AF79" s="66">
        <v>286</v>
      </c>
      <c r="AG79" s="66">
        <v>330</v>
      </c>
      <c r="AH79" s="66">
        <v>263</v>
      </c>
      <c r="AI79" s="66">
        <v>271</v>
      </c>
      <c r="AJ79" s="66">
        <v>287</v>
      </c>
      <c r="AK79" s="66">
        <v>276</v>
      </c>
    </row>
    <row r="80" spans="1:37" x14ac:dyDescent="0.2">
      <c r="A80" s="25" t="s">
        <v>134</v>
      </c>
      <c r="B80" s="66">
        <v>694</v>
      </c>
      <c r="C80" s="66">
        <v>624</v>
      </c>
      <c r="D80" s="66">
        <v>677</v>
      </c>
      <c r="E80" s="66">
        <v>1825</v>
      </c>
      <c r="F80" s="66">
        <v>1430</v>
      </c>
      <c r="G80" s="66">
        <v>1509</v>
      </c>
      <c r="H80" s="66">
        <v>1388</v>
      </c>
      <c r="I80" s="66">
        <v>1187</v>
      </c>
      <c r="J80" s="66">
        <v>989</v>
      </c>
      <c r="K80" s="66">
        <v>847</v>
      </c>
      <c r="L80" s="66">
        <v>807</v>
      </c>
      <c r="M80" s="66">
        <v>761</v>
      </c>
      <c r="N80" s="66">
        <v>837</v>
      </c>
      <c r="O80" s="66">
        <v>816</v>
      </c>
      <c r="P80" s="66">
        <v>772</v>
      </c>
      <c r="Q80" s="66">
        <v>694</v>
      </c>
      <c r="R80" s="66">
        <v>736</v>
      </c>
      <c r="S80" s="66">
        <v>816</v>
      </c>
      <c r="T80" s="66">
        <v>780</v>
      </c>
      <c r="U80" s="66">
        <v>729</v>
      </c>
      <c r="V80" s="66">
        <v>620</v>
      </c>
      <c r="W80" s="66">
        <v>608</v>
      </c>
      <c r="X80" s="66">
        <v>571</v>
      </c>
      <c r="Y80" s="66">
        <v>501</v>
      </c>
      <c r="Z80" s="66">
        <v>667</v>
      </c>
      <c r="AA80" s="66">
        <v>590</v>
      </c>
      <c r="AB80" s="66">
        <v>546</v>
      </c>
      <c r="AC80" s="66">
        <v>537</v>
      </c>
      <c r="AD80" s="66">
        <v>592</v>
      </c>
      <c r="AE80" s="66">
        <v>606</v>
      </c>
      <c r="AF80" s="66">
        <v>613</v>
      </c>
      <c r="AG80" s="66">
        <v>651</v>
      </c>
      <c r="AH80" s="66">
        <v>517</v>
      </c>
      <c r="AI80" s="66">
        <v>578</v>
      </c>
      <c r="AJ80" s="66">
        <v>645</v>
      </c>
      <c r="AK80" s="66">
        <v>574</v>
      </c>
    </row>
    <row r="81" spans="1:37" x14ac:dyDescent="0.2">
      <c r="A81" s="25" t="s">
        <v>135</v>
      </c>
      <c r="B81" s="66">
        <v>2531</v>
      </c>
      <c r="C81" s="66">
        <v>2266</v>
      </c>
      <c r="D81" s="66">
        <v>2513</v>
      </c>
      <c r="E81" s="66">
        <v>8670</v>
      </c>
      <c r="F81" s="66">
        <v>7826</v>
      </c>
      <c r="G81" s="66">
        <v>8234</v>
      </c>
      <c r="H81" s="66">
        <v>8178</v>
      </c>
      <c r="I81" s="66">
        <v>6935</v>
      </c>
      <c r="J81" s="66">
        <v>5709</v>
      </c>
      <c r="K81" s="66">
        <v>4738</v>
      </c>
      <c r="L81" s="66">
        <v>4281</v>
      </c>
      <c r="M81" s="66">
        <v>4021</v>
      </c>
      <c r="N81" s="66">
        <v>4298</v>
      </c>
      <c r="O81" s="66">
        <v>4189</v>
      </c>
      <c r="P81" s="66">
        <v>4033</v>
      </c>
      <c r="Q81" s="66">
        <v>3575</v>
      </c>
      <c r="R81" s="66">
        <v>3699</v>
      </c>
      <c r="S81" s="66">
        <v>4041</v>
      </c>
      <c r="T81" s="66">
        <v>3770</v>
      </c>
      <c r="U81" s="66">
        <v>3647</v>
      </c>
      <c r="V81" s="66">
        <v>3174</v>
      </c>
      <c r="W81" s="66">
        <v>3063</v>
      </c>
      <c r="X81" s="66">
        <v>2753</v>
      </c>
      <c r="Y81" s="66">
        <v>2546</v>
      </c>
      <c r="Z81" s="66">
        <v>3162</v>
      </c>
      <c r="AA81" s="66">
        <v>2785</v>
      </c>
      <c r="AB81" s="66">
        <v>2507</v>
      </c>
      <c r="AC81" s="66">
        <v>2376</v>
      </c>
      <c r="AD81" s="66">
        <v>2646</v>
      </c>
      <c r="AE81" s="66">
        <v>2612</v>
      </c>
      <c r="AF81" s="66">
        <v>2660</v>
      </c>
      <c r="AG81" s="66">
        <v>2869</v>
      </c>
      <c r="AH81" s="66">
        <v>2376</v>
      </c>
      <c r="AI81" s="66">
        <v>2508</v>
      </c>
      <c r="AJ81" s="66">
        <v>2697</v>
      </c>
      <c r="AK81" s="66">
        <v>2386</v>
      </c>
    </row>
    <row r="82" spans="1:37" x14ac:dyDescent="0.2">
      <c r="A82" s="25" t="s">
        <v>135</v>
      </c>
      <c r="B82" s="66">
        <v>2531</v>
      </c>
      <c r="C82" s="66">
        <v>2266</v>
      </c>
      <c r="D82" s="66">
        <v>2513</v>
      </c>
      <c r="E82" s="66">
        <v>8670</v>
      </c>
      <c r="F82" s="66">
        <v>7826</v>
      </c>
      <c r="G82" s="66">
        <v>8234</v>
      </c>
      <c r="H82" s="66">
        <v>8178</v>
      </c>
      <c r="I82" s="66">
        <v>6935</v>
      </c>
      <c r="J82" s="66">
        <v>5709</v>
      </c>
      <c r="K82" s="66">
        <v>4738</v>
      </c>
      <c r="L82" s="66">
        <v>4281</v>
      </c>
      <c r="M82" s="66">
        <v>4021</v>
      </c>
      <c r="N82" s="66">
        <v>4298</v>
      </c>
      <c r="O82" s="66">
        <v>4189</v>
      </c>
      <c r="P82" s="66">
        <v>4033</v>
      </c>
      <c r="Q82" s="66">
        <v>3575</v>
      </c>
      <c r="R82" s="66">
        <v>3699</v>
      </c>
      <c r="S82" s="66">
        <v>4041</v>
      </c>
      <c r="T82" s="66">
        <v>3770</v>
      </c>
      <c r="U82" s="66">
        <v>3647</v>
      </c>
      <c r="V82" s="66">
        <v>3174</v>
      </c>
      <c r="W82" s="66">
        <v>3063</v>
      </c>
      <c r="X82" s="66">
        <v>2753</v>
      </c>
      <c r="Y82" s="66">
        <v>2546</v>
      </c>
      <c r="Z82" s="66">
        <v>3162</v>
      </c>
      <c r="AA82" s="66">
        <v>2785</v>
      </c>
      <c r="AB82" s="66">
        <v>2507</v>
      </c>
      <c r="AC82" s="66">
        <v>2376</v>
      </c>
      <c r="AD82" s="66">
        <v>2646</v>
      </c>
      <c r="AE82" s="66">
        <v>2612</v>
      </c>
      <c r="AF82" s="66">
        <v>2660</v>
      </c>
      <c r="AG82" s="66">
        <v>2869</v>
      </c>
      <c r="AH82" s="66">
        <v>2376</v>
      </c>
      <c r="AI82" s="66">
        <v>2508</v>
      </c>
      <c r="AJ82" s="66">
        <v>2697</v>
      </c>
      <c r="AK82" s="66">
        <v>2386</v>
      </c>
    </row>
    <row r="83" spans="1:37" x14ac:dyDescent="0.2">
      <c r="A83" s="25" t="s">
        <v>136</v>
      </c>
      <c r="B83" s="66">
        <v>1487</v>
      </c>
      <c r="C83" s="66">
        <v>1289</v>
      </c>
      <c r="D83" s="66">
        <v>1495</v>
      </c>
      <c r="E83" s="66">
        <v>5278</v>
      </c>
      <c r="F83" s="66">
        <v>4314</v>
      </c>
      <c r="G83" s="66">
        <v>4236</v>
      </c>
      <c r="H83" s="66">
        <v>3750</v>
      </c>
      <c r="I83" s="66">
        <v>3041</v>
      </c>
      <c r="J83" s="66">
        <v>2494</v>
      </c>
      <c r="K83" s="66">
        <v>2163</v>
      </c>
      <c r="L83" s="66">
        <v>2057</v>
      </c>
      <c r="M83" s="66">
        <v>1949</v>
      </c>
      <c r="N83" s="66">
        <v>2056</v>
      </c>
      <c r="O83" s="66">
        <v>2003</v>
      </c>
      <c r="P83" s="66">
        <v>1950</v>
      </c>
      <c r="Q83" s="66">
        <v>1611</v>
      </c>
      <c r="R83" s="66">
        <v>1748</v>
      </c>
      <c r="S83" s="66">
        <v>2017</v>
      </c>
      <c r="T83" s="66">
        <v>1804</v>
      </c>
      <c r="U83" s="66">
        <v>1693</v>
      </c>
      <c r="V83" s="66">
        <v>1540</v>
      </c>
      <c r="W83" s="66">
        <v>1355</v>
      </c>
      <c r="X83" s="66">
        <v>1216</v>
      </c>
      <c r="Y83" s="66">
        <v>1247</v>
      </c>
      <c r="Z83" s="66">
        <v>1546</v>
      </c>
      <c r="AA83" s="66">
        <v>1304</v>
      </c>
      <c r="AB83" s="66">
        <v>1275</v>
      </c>
      <c r="AC83" s="66">
        <v>1181</v>
      </c>
      <c r="AD83" s="66">
        <v>1484</v>
      </c>
      <c r="AE83" s="66">
        <v>1484</v>
      </c>
      <c r="AF83" s="66">
        <v>1441</v>
      </c>
      <c r="AG83" s="66">
        <v>1553</v>
      </c>
      <c r="AH83" s="66">
        <v>1242</v>
      </c>
      <c r="AI83" s="66">
        <v>1399</v>
      </c>
      <c r="AJ83" s="66">
        <v>1464</v>
      </c>
      <c r="AK83" s="66">
        <v>1284</v>
      </c>
    </row>
    <row r="84" spans="1:37" x14ac:dyDescent="0.2">
      <c r="A84" s="25" t="s">
        <v>137</v>
      </c>
      <c r="B84" s="66">
        <v>756</v>
      </c>
      <c r="C84" s="66">
        <v>639</v>
      </c>
      <c r="D84" s="66">
        <v>823</v>
      </c>
      <c r="E84" s="66">
        <v>2893</v>
      </c>
      <c r="F84" s="66">
        <v>2748</v>
      </c>
      <c r="G84" s="66">
        <v>2568</v>
      </c>
      <c r="H84" s="66">
        <v>2145</v>
      </c>
      <c r="I84" s="66">
        <v>1722</v>
      </c>
      <c r="J84" s="66">
        <v>1286</v>
      </c>
      <c r="K84" s="66">
        <v>1060</v>
      </c>
      <c r="L84" s="66">
        <v>1002</v>
      </c>
      <c r="M84" s="66">
        <v>1030</v>
      </c>
      <c r="N84" s="66">
        <v>1158</v>
      </c>
      <c r="O84" s="66">
        <v>1115</v>
      </c>
      <c r="P84" s="66">
        <v>1107</v>
      </c>
      <c r="Q84" s="66">
        <v>924</v>
      </c>
      <c r="R84" s="66">
        <v>1050</v>
      </c>
      <c r="S84" s="66">
        <v>1206</v>
      </c>
      <c r="T84" s="66">
        <v>1022</v>
      </c>
      <c r="U84" s="66">
        <v>1019</v>
      </c>
      <c r="V84" s="66">
        <v>835</v>
      </c>
      <c r="W84" s="66">
        <v>851</v>
      </c>
      <c r="X84" s="66">
        <v>671</v>
      </c>
      <c r="Y84" s="66">
        <v>672</v>
      </c>
      <c r="Z84" s="66">
        <v>844</v>
      </c>
      <c r="AA84" s="66">
        <v>748</v>
      </c>
      <c r="AB84" s="66">
        <v>737</v>
      </c>
      <c r="AC84" s="66">
        <v>632</v>
      </c>
      <c r="AD84" s="66">
        <v>846</v>
      </c>
      <c r="AE84" s="66">
        <v>910</v>
      </c>
      <c r="AF84" s="66">
        <v>906</v>
      </c>
      <c r="AG84" s="66">
        <v>941</v>
      </c>
      <c r="AH84" s="66">
        <v>738</v>
      </c>
      <c r="AI84" s="66">
        <v>845</v>
      </c>
      <c r="AJ84" s="66">
        <v>825</v>
      </c>
      <c r="AK84" s="66">
        <v>687</v>
      </c>
    </row>
    <row r="85" spans="1:37" x14ac:dyDescent="0.2">
      <c r="A85" s="25" t="s">
        <v>137</v>
      </c>
      <c r="B85" s="66">
        <v>756</v>
      </c>
      <c r="C85" s="66">
        <v>639</v>
      </c>
      <c r="D85" s="66">
        <v>823</v>
      </c>
      <c r="E85" s="66">
        <v>2893</v>
      </c>
      <c r="F85" s="66">
        <v>2748</v>
      </c>
      <c r="G85" s="66">
        <v>2568</v>
      </c>
      <c r="H85" s="66">
        <v>2145</v>
      </c>
      <c r="I85" s="66">
        <v>1722</v>
      </c>
      <c r="J85" s="66">
        <v>1286</v>
      </c>
      <c r="K85" s="66">
        <v>1060</v>
      </c>
      <c r="L85" s="66">
        <v>1002</v>
      </c>
      <c r="M85" s="66">
        <v>1030</v>
      </c>
      <c r="N85" s="66">
        <v>1158</v>
      </c>
      <c r="O85" s="66">
        <v>1115</v>
      </c>
      <c r="P85" s="66">
        <v>1107</v>
      </c>
      <c r="Q85" s="66">
        <v>924</v>
      </c>
      <c r="R85" s="66">
        <v>1050</v>
      </c>
      <c r="S85" s="66">
        <v>1206</v>
      </c>
      <c r="T85" s="66">
        <v>1022</v>
      </c>
      <c r="U85" s="66">
        <v>1019</v>
      </c>
      <c r="V85" s="66">
        <v>835</v>
      </c>
      <c r="W85" s="66">
        <v>851</v>
      </c>
      <c r="X85" s="66">
        <v>671</v>
      </c>
      <c r="Y85" s="66">
        <v>672</v>
      </c>
      <c r="Z85" s="66">
        <v>844</v>
      </c>
      <c r="AA85" s="66">
        <v>748</v>
      </c>
      <c r="AB85" s="66">
        <v>737</v>
      </c>
      <c r="AC85" s="66">
        <v>632</v>
      </c>
      <c r="AD85" s="66">
        <v>846</v>
      </c>
      <c r="AE85" s="66">
        <v>910</v>
      </c>
      <c r="AF85" s="66">
        <v>906</v>
      </c>
      <c r="AG85" s="66">
        <v>941</v>
      </c>
      <c r="AH85" s="66">
        <v>738</v>
      </c>
      <c r="AI85" s="66">
        <v>845</v>
      </c>
      <c r="AJ85" s="66">
        <v>825</v>
      </c>
      <c r="AK85" s="66">
        <v>687</v>
      </c>
    </row>
    <row r="86" spans="1:37" x14ac:dyDescent="0.2">
      <c r="A86" s="25" t="s">
        <v>138</v>
      </c>
      <c r="B86" s="66">
        <v>1799</v>
      </c>
      <c r="C86" s="66">
        <v>1533</v>
      </c>
      <c r="D86" s="66">
        <v>1860</v>
      </c>
      <c r="E86" s="66">
        <v>7032</v>
      </c>
      <c r="F86" s="66">
        <v>6099</v>
      </c>
      <c r="G86" s="66">
        <v>5700</v>
      </c>
      <c r="H86" s="66">
        <v>4656</v>
      </c>
      <c r="I86" s="66">
        <v>3626</v>
      </c>
      <c r="J86" s="66">
        <v>2817</v>
      </c>
      <c r="K86" s="66">
        <v>2377</v>
      </c>
      <c r="L86" s="66">
        <v>2308</v>
      </c>
      <c r="M86" s="66">
        <v>2351</v>
      </c>
      <c r="N86" s="66">
        <v>2695</v>
      </c>
      <c r="O86" s="66">
        <v>2574</v>
      </c>
      <c r="P86" s="66">
        <v>2540</v>
      </c>
      <c r="Q86" s="66">
        <v>2050</v>
      </c>
      <c r="R86" s="66">
        <v>2339</v>
      </c>
      <c r="S86" s="66">
        <v>2684</v>
      </c>
      <c r="T86" s="66">
        <v>2350</v>
      </c>
      <c r="U86" s="66">
        <v>2223</v>
      </c>
      <c r="V86" s="66">
        <v>1898</v>
      </c>
      <c r="W86" s="66">
        <v>1832</v>
      </c>
      <c r="X86" s="66">
        <v>1527</v>
      </c>
      <c r="Y86" s="66">
        <v>1526</v>
      </c>
      <c r="Z86" s="66">
        <v>1983</v>
      </c>
      <c r="AA86" s="66">
        <v>1691</v>
      </c>
      <c r="AB86" s="66">
        <v>1645</v>
      </c>
      <c r="AC86" s="66">
        <v>1487</v>
      </c>
      <c r="AD86" s="66">
        <v>1922</v>
      </c>
      <c r="AE86" s="66">
        <v>2053</v>
      </c>
      <c r="AF86" s="66">
        <v>2013</v>
      </c>
      <c r="AG86" s="66">
        <v>2098</v>
      </c>
      <c r="AH86" s="66">
        <v>1648</v>
      </c>
      <c r="AI86" s="66">
        <v>1858</v>
      </c>
      <c r="AJ86" s="66">
        <v>1899</v>
      </c>
      <c r="AK86" s="66">
        <v>1619</v>
      </c>
    </row>
    <row r="87" spans="1:37" x14ac:dyDescent="0.2">
      <c r="A87" s="25" t="s">
        <v>139</v>
      </c>
      <c r="B87" s="66">
        <v>3414</v>
      </c>
      <c r="C87" s="66">
        <v>2949</v>
      </c>
      <c r="D87" s="66">
        <v>3476</v>
      </c>
      <c r="E87" s="66">
        <v>12975</v>
      </c>
      <c r="F87" s="66">
        <v>11027</v>
      </c>
      <c r="G87" s="66">
        <v>10644</v>
      </c>
      <c r="H87" s="66">
        <v>8990</v>
      </c>
      <c r="I87" s="66">
        <v>7150</v>
      </c>
      <c r="J87" s="66">
        <v>5606</v>
      </c>
      <c r="K87" s="66">
        <v>4771</v>
      </c>
      <c r="L87" s="66">
        <v>4625</v>
      </c>
      <c r="M87" s="66">
        <v>4598</v>
      </c>
      <c r="N87" s="66">
        <v>5190</v>
      </c>
      <c r="O87" s="66">
        <v>4964</v>
      </c>
      <c r="P87" s="66">
        <v>4920</v>
      </c>
      <c r="Q87" s="66">
        <v>3964</v>
      </c>
      <c r="R87" s="66">
        <v>4394</v>
      </c>
      <c r="S87" s="66">
        <v>5018</v>
      </c>
      <c r="T87" s="66">
        <v>4455</v>
      </c>
      <c r="U87" s="66">
        <v>4221</v>
      </c>
      <c r="V87" s="66">
        <v>3692</v>
      </c>
      <c r="W87" s="66">
        <v>3382</v>
      </c>
      <c r="X87" s="66">
        <v>2921</v>
      </c>
      <c r="Y87" s="66">
        <v>2968</v>
      </c>
      <c r="Z87" s="66">
        <v>3797</v>
      </c>
      <c r="AA87" s="66">
        <v>3194</v>
      </c>
      <c r="AB87" s="66">
        <v>3091</v>
      </c>
      <c r="AC87" s="66">
        <v>2838</v>
      </c>
      <c r="AD87" s="66">
        <v>3568</v>
      </c>
      <c r="AE87" s="66">
        <v>3740</v>
      </c>
      <c r="AF87" s="66">
        <v>3636</v>
      </c>
      <c r="AG87" s="66">
        <v>3920</v>
      </c>
      <c r="AH87" s="66">
        <v>3047</v>
      </c>
      <c r="AI87" s="66">
        <v>3365</v>
      </c>
      <c r="AJ87" s="66">
        <v>3483</v>
      </c>
      <c r="AK87" s="66">
        <v>3021</v>
      </c>
    </row>
    <row r="88" spans="1:37" x14ac:dyDescent="0.2">
      <c r="A88" s="25" t="s">
        <v>140</v>
      </c>
      <c r="B88" s="66">
        <v>5161</v>
      </c>
      <c r="C88" s="66">
        <v>4537</v>
      </c>
      <c r="D88" s="66">
        <v>5271</v>
      </c>
      <c r="E88" s="66">
        <v>19957</v>
      </c>
      <c r="F88" s="66">
        <v>17468</v>
      </c>
      <c r="G88" s="66">
        <v>18266</v>
      </c>
      <c r="H88" s="66">
        <v>17081</v>
      </c>
      <c r="I88" s="66">
        <v>14154</v>
      </c>
      <c r="J88" s="66">
        <v>11521</v>
      </c>
      <c r="K88" s="66">
        <v>9786</v>
      </c>
      <c r="L88" s="66">
        <v>8819</v>
      </c>
      <c r="M88" s="66">
        <v>8213</v>
      </c>
      <c r="N88" s="66">
        <v>8725</v>
      </c>
      <c r="O88" s="66">
        <v>8425</v>
      </c>
      <c r="P88" s="66">
        <v>8095</v>
      </c>
      <c r="Q88" s="66">
        <v>7170</v>
      </c>
      <c r="R88" s="66">
        <v>7393</v>
      </c>
      <c r="S88" s="66">
        <v>8116</v>
      </c>
      <c r="T88" s="66">
        <v>7523</v>
      </c>
      <c r="U88" s="66">
        <v>7097</v>
      </c>
      <c r="V88" s="66">
        <v>6190</v>
      </c>
      <c r="W88" s="66">
        <v>5513</v>
      </c>
      <c r="X88" s="66">
        <v>5222</v>
      </c>
      <c r="Y88" s="66">
        <v>5133</v>
      </c>
      <c r="Z88" s="66">
        <v>6045</v>
      </c>
      <c r="AA88" s="66">
        <v>5187</v>
      </c>
      <c r="AB88" s="66">
        <v>4836</v>
      </c>
      <c r="AC88" s="66">
        <v>4602</v>
      </c>
      <c r="AD88" s="66">
        <v>5342</v>
      </c>
      <c r="AE88" s="66">
        <v>5302</v>
      </c>
      <c r="AF88" s="66">
        <v>5215</v>
      </c>
      <c r="AG88" s="66">
        <v>5666</v>
      </c>
      <c r="AH88" s="66">
        <v>4741</v>
      </c>
      <c r="AI88" s="66">
        <v>4942</v>
      </c>
      <c r="AJ88" s="66">
        <v>5284</v>
      </c>
      <c r="AK88" s="66">
        <v>4745</v>
      </c>
    </row>
    <row r="89" spans="1:37" x14ac:dyDescent="0.2">
      <c r="A89" s="25" t="s">
        <v>141</v>
      </c>
      <c r="B89" s="66">
        <v>890</v>
      </c>
      <c r="C89" s="66">
        <v>746</v>
      </c>
      <c r="D89" s="66">
        <v>858</v>
      </c>
      <c r="E89" s="66">
        <v>3363</v>
      </c>
      <c r="F89" s="66">
        <v>2697</v>
      </c>
      <c r="G89" s="66">
        <v>2695</v>
      </c>
      <c r="H89" s="66">
        <v>2560</v>
      </c>
      <c r="I89" s="66">
        <v>2108</v>
      </c>
      <c r="J89" s="66">
        <v>1708</v>
      </c>
      <c r="K89" s="66">
        <v>1452</v>
      </c>
      <c r="L89" s="66">
        <v>1339</v>
      </c>
      <c r="M89" s="66">
        <v>1232</v>
      </c>
      <c r="N89" s="66">
        <v>1389</v>
      </c>
      <c r="O89" s="66">
        <v>1281</v>
      </c>
      <c r="P89" s="66">
        <v>1256</v>
      </c>
      <c r="Q89" s="66">
        <v>1119</v>
      </c>
      <c r="R89" s="66">
        <v>1141</v>
      </c>
      <c r="S89" s="66">
        <v>1265</v>
      </c>
      <c r="T89" s="66">
        <v>1172</v>
      </c>
      <c r="U89" s="66">
        <v>1103</v>
      </c>
      <c r="V89" s="66">
        <v>975</v>
      </c>
      <c r="W89" s="66">
        <v>912</v>
      </c>
      <c r="X89" s="66">
        <v>829</v>
      </c>
      <c r="Y89" s="66">
        <v>718</v>
      </c>
      <c r="Z89" s="66">
        <v>985</v>
      </c>
      <c r="AA89" s="66">
        <v>842</v>
      </c>
      <c r="AB89" s="66">
        <v>778</v>
      </c>
      <c r="AC89" s="66">
        <v>719</v>
      </c>
      <c r="AD89" s="66">
        <v>828</v>
      </c>
      <c r="AE89" s="66">
        <v>821</v>
      </c>
      <c r="AF89" s="66">
        <v>809</v>
      </c>
      <c r="AG89" s="66">
        <v>853</v>
      </c>
      <c r="AH89" s="66">
        <v>684</v>
      </c>
      <c r="AI89" s="66">
        <v>764</v>
      </c>
      <c r="AJ89" s="66">
        <v>846</v>
      </c>
      <c r="AK89" s="66">
        <v>793</v>
      </c>
    </row>
    <row r="90" spans="1:37" x14ac:dyDescent="0.2">
      <c r="A90" s="25" t="s">
        <v>142</v>
      </c>
      <c r="B90" s="66">
        <v>44</v>
      </c>
      <c r="C90" s="66">
        <v>34</v>
      </c>
      <c r="D90" s="66">
        <v>38</v>
      </c>
      <c r="E90" s="66">
        <v>67</v>
      </c>
      <c r="F90" s="66">
        <v>63</v>
      </c>
      <c r="G90" s="66">
        <v>67</v>
      </c>
      <c r="H90" s="66">
        <v>56</v>
      </c>
      <c r="I90" s="66">
        <v>44</v>
      </c>
      <c r="J90" s="66">
        <v>39</v>
      </c>
      <c r="K90" s="66">
        <v>32</v>
      </c>
      <c r="L90" s="66">
        <v>31</v>
      </c>
      <c r="M90" s="66">
        <v>41</v>
      </c>
      <c r="N90" s="66">
        <v>49</v>
      </c>
      <c r="O90" s="66">
        <v>44</v>
      </c>
      <c r="P90" s="66">
        <v>43</v>
      </c>
      <c r="Q90" s="66">
        <v>33</v>
      </c>
      <c r="R90" s="66">
        <v>37</v>
      </c>
      <c r="S90" s="66">
        <v>41</v>
      </c>
      <c r="T90" s="66">
        <v>38</v>
      </c>
      <c r="U90" s="66">
        <v>34</v>
      </c>
      <c r="V90" s="66">
        <v>33</v>
      </c>
      <c r="W90" s="66">
        <v>24</v>
      </c>
      <c r="X90" s="66">
        <v>25</v>
      </c>
      <c r="Y90" s="66">
        <v>23</v>
      </c>
      <c r="Z90" s="66">
        <v>39</v>
      </c>
      <c r="AA90" s="66">
        <v>36</v>
      </c>
      <c r="AB90" s="66">
        <v>30</v>
      </c>
      <c r="AC90" s="66">
        <v>23</v>
      </c>
      <c r="AD90" s="66">
        <v>30</v>
      </c>
      <c r="AE90" s="66">
        <v>28</v>
      </c>
      <c r="AF90" s="66">
        <v>27</v>
      </c>
      <c r="AG90" s="66">
        <v>31</v>
      </c>
      <c r="AH90" s="66">
        <v>23</v>
      </c>
      <c r="AI90" s="66">
        <v>27</v>
      </c>
      <c r="AJ90" s="66">
        <v>33</v>
      </c>
      <c r="AK90" s="66">
        <v>26</v>
      </c>
    </row>
    <row r="91" spans="1:37" x14ac:dyDescent="0.2">
      <c r="A91" s="25" t="s">
        <v>143</v>
      </c>
      <c r="B91" s="66">
        <v>439</v>
      </c>
      <c r="C91" s="66">
        <v>380</v>
      </c>
      <c r="D91" s="66">
        <v>431</v>
      </c>
      <c r="E91" s="66">
        <v>1492</v>
      </c>
      <c r="F91" s="66">
        <v>1398</v>
      </c>
      <c r="G91" s="66">
        <v>1600</v>
      </c>
      <c r="H91" s="66">
        <v>1648</v>
      </c>
      <c r="I91" s="66">
        <v>1372</v>
      </c>
      <c r="J91" s="66">
        <v>1131</v>
      </c>
      <c r="K91" s="66">
        <v>977</v>
      </c>
      <c r="L91" s="66">
        <v>873</v>
      </c>
      <c r="M91" s="66">
        <v>828</v>
      </c>
      <c r="N91" s="66">
        <v>872</v>
      </c>
      <c r="O91" s="66">
        <v>868</v>
      </c>
      <c r="P91" s="66">
        <v>799</v>
      </c>
      <c r="Q91" s="66">
        <v>737</v>
      </c>
      <c r="R91" s="66">
        <v>715</v>
      </c>
      <c r="S91" s="66">
        <v>768</v>
      </c>
      <c r="T91" s="66">
        <v>717</v>
      </c>
      <c r="U91" s="66">
        <v>688</v>
      </c>
      <c r="V91" s="66">
        <v>596</v>
      </c>
      <c r="W91" s="66">
        <v>542</v>
      </c>
      <c r="X91" s="66">
        <v>511</v>
      </c>
      <c r="Y91" s="66">
        <v>571</v>
      </c>
      <c r="Z91" s="66">
        <v>591</v>
      </c>
      <c r="AA91" s="66">
        <v>541</v>
      </c>
      <c r="AB91" s="66">
        <v>479</v>
      </c>
      <c r="AC91" s="66">
        <v>459</v>
      </c>
      <c r="AD91" s="66">
        <v>490</v>
      </c>
      <c r="AE91" s="66">
        <v>477</v>
      </c>
      <c r="AF91" s="66">
        <v>490</v>
      </c>
      <c r="AG91" s="66">
        <v>540</v>
      </c>
      <c r="AH91" s="66">
        <v>436</v>
      </c>
      <c r="AI91" s="66">
        <v>457</v>
      </c>
      <c r="AJ91" s="66">
        <v>489</v>
      </c>
      <c r="AK91" s="66">
        <v>459</v>
      </c>
    </row>
    <row r="92" spans="1:37" x14ac:dyDescent="0.2">
      <c r="A92" s="25" t="s">
        <v>143</v>
      </c>
      <c r="B92" s="66">
        <v>439</v>
      </c>
      <c r="C92" s="66">
        <v>380</v>
      </c>
      <c r="D92" s="66">
        <v>431</v>
      </c>
      <c r="E92" s="66">
        <v>1492</v>
      </c>
      <c r="F92" s="66">
        <v>1398</v>
      </c>
      <c r="G92" s="66">
        <v>1600</v>
      </c>
      <c r="H92" s="66">
        <v>1648</v>
      </c>
      <c r="I92" s="66">
        <v>1372</v>
      </c>
      <c r="J92" s="66">
        <v>1131</v>
      </c>
      <c r="K92" s="66">
        <v>977</v>
      </c>
      <c r="L92" s="66">
        <v>873</v>
      </c>
      <c r="M92" s="66">
        <v>828</v>
      </c>
      <c r="N92" s="66">
        <v>872</v>
      </c>
      <c r="O92" s="66">
        <v>868</v>
      </c>
      <c r="P92" s="66">
        <v>799</v>
      </c>
      <c r="Q92" s="66">
        <v>737</v>
      </c>
      <c r="R92" s="66">
        <v>715</v>
      </c>
      <c r="S92" s="66">
        <v>768</v>
      </c>
      <c r="T92" s="66">
        <v>717</v>
      </c>
      <c r="U92" s="66">
        <v>688</v>
      </c>
      <c r="V92" s="66">
        <v>596</v>
      </c>
      <c r="W92" s="66">
        <v>542</v>
      </c>
      <c r="X92" s="66">
        <v>511</v>
      </c>
      <c r="Y92" s="66">
        <v>571</v>
      </c>
      <c r="Z92" s="66">
        <v>591</v>
      </c>
      <c r="AA92" s="66">
        <v>541</v>
      </c>
      <c r="AB92" s="66">
        <v>479</v>
      </c>
      <c r="AC92" s="66">
        <v>459</v>
      </c>
      <c r="AD92" s="66">
        <v>490</v>
      </c>
      <c r="AE92" s="66">
        <v>477</v>
      </c>
      <c r="AF92" s="66">
        <v>490</v>
      </c>
      <c r="AG92" s="66">
        <v>540</v>
      </c>
      <c r="AH92" s="66">
        <v>436</v>
      </c>
      <c r="AI92" s="66">
        <v>457</v>
      </c>
      <c r="AJ92" s="66">
        <v>489</v>
      </c>
      <c r="AK92" s="66">
        <v>459</v>
      </c>
    </row>
    <row r="93" spans="1:37" x14ac:dyDescent="0.2">
      <c r="A93" s="25" t="s">
        <v>144</v>
      </c>
      <c r="B93" s="66">
        <v>570</v>
      </c>
      <c r="C93" s="66">
        <v>505</v>
      </c>
      <c r="D93" s="66">
        <v>556</v>
      </c>
      <c r="E93" s="66">
        <v>1568</v>
      </c>
      <c r="F93" s="66">
        <v>1340</v>
      </c>
      <c r="G93" s="66">
        <v>1399</v>
      </c>
      <c r="H93" s="66">
        <v>1325</v>
      </c>
      <c r="I93" s="66">
        <v>1147</v>
      </c>
      <c r="J93" s="66">
        <v>956</v>
      </c>
      <c r="K93" s="66">
        <v>819</v>
      </c>
      <c r="L93" s="66">
        <v>764</v>
      </c>
      <c r="M93" s="66">
        <v>742</v>
      </c>
      <c r="N93" s="66">
        <v>800</v>
      </c>
      <c r="O93" s="66">
        <v>787</v>
      </c>
      <c r="P93" s="66">
        <v>762</v>
      </c>
      <c r="Q93" s="66">
        <v>634</v>
      </c>
      <c r="R93" s="66">
        <v>688</v>
      </c>
      <c r="S93" s="66">
        <v>775</v>
      </c>
      <c r="T93" s="66">
        <v>715</v>
      </c>
      <c r="U93" s="66">
        <v>674</v>
      </c>
      <c r="V93" s="66">
        <v>587</v>
      </c>
      <c r="W93" s="66">
        <v>516</v>
      </c>
      <c r="X93" s="66">
        <v>494</v>
      </c>
      <c r="Y93" s="66">
        <v>490</v>
      </c>
      <c r="Z93" s="66">
        <v>628</v>
      </c>
      <c r="AA93" s="66">
        <v>513</v>
      </c>
      <c r="AB93" s="66">
        <v>481</v>
      </c>
      <c r="AC93" s="66">
        <v>458</v>
      </c>
      <c r="AD93" s="66">
        <v>543</v>
      </c>
      <c r="AE93" s="66">
        <v>560</v>
      </c>
      <c r="AF93" s="66">
        <v>548</v>
      </c>
      <c r="AG93" s="66">
        <v>593</v>
      </c>
      <c r="AH93" s="66">
        <v>462</v>
      </c>
      <c r="AI93" s="66">
        <v>513</v>
      </c>
      <c r="AJ93" s="66">
        <v>562</v>
      </c>
      <c r="AK93" s="66">
        <v>511</v>
      </c>
    </row>
    <row r="94" spans="1:37" x14ac:dyDescent="0.2">
      <c r="A94" s="25" t="s">
        <v>145</v>
      </c>
      <c r="B94" s="66">
        <v>1105</v>
      </c>
      <c r="C94" s="66">
        <v>938</v>
      </c>
      <c r="D94" s="66">
        <v>1039</v>
      </c>
      <c r="E94" s="66">
        <v>5192</v>
      </c>
      <c r="F94" s="66">
        <v>4228</v>
      </c>
      <c r="G94" s="66">
        <v>4094</v>
      </c>
      <c r="H94" s="66">
        <v>3540</v>
      </c>
      <c r="I94" s="66">
        <v>2863</v>
      </c>
      <c r="J94" s="66">
        <v>2276</v>
      </c>
      <c r="K94" s="66">
        <v>1856</v>
      </c>
      <c r="L94" s="66">
        <v>1700</v>
      </c>
      <c r="M94" s="66">
        <v>1637</v>
      </c>
      <c r="N94" s="66">
        <v>1824</v>
      </c>
      <c r="O94" s="66">
        <v>1715</v>
      </c>
      <c r="P94" s="66">
        <v>1639</v>
      </c>
      <c r="Q94" s="66">
        <v>1389</v>
      </c>
      <c r="R94" s="66">
        <v>1480</v>
      </c>
      <c r="S94" s="66">
        <v>1658</v>
      </c>
      <c r="T94" s="66">
        <v>1515</v>
      </c>
      <c r="U94" s="66">
        <v>1474</v>
      </c>
      <c r="V94" s="66">
        <v>1289</v>
      </c>
      <c r="W94" s="66">
        <v>1111</v>
      </c>
      <c r="X94" s="66">
        <v>1035</v>
      </c>
      <c r="Y94" s="66">
        <v>937</v>
      </c>
      <c r="Z94" s="66">
        <v>1270</v>
      </c>
      <c r="AA94" s="66">
        <v>1060</v>
      </c>
      <c r="AB94" s="66">
        <v>1008</v>
      </c>
      <c r="AC94" s="66">
        <v>938</v>
      </c>
      <c r="AD94" s="66">
        <v>1103</v>
      </c>
      <c r="AE94" s="66">
        <v>1122</v>
      </c>
      <c r="AF94" s="66">
        <v>1075</v>
      </c>
      <c r="AG94" s="66">
        <v>1124</v>
      </c>
      <c r="AH94" s="66">
        <v>893</v>
      </c>
      <c r="AI94" s="66">
        <v>994</v>
      </c>
      <c r="AJ94" s="66">
        <v>1055</v>
      </c>
      <c r="AK94" s="66">
        <v>936</v>
      </c>
    </row>
    <row r="95" spans="1:37" x14ac:dyDescent="0.2">
      <c r="A95" s="25" t="s">
        <v>146</v>
      </c>
      <c r="B95" s="66">
        <v>386</v>
      </c>
      <c r="C95" s="66">
        <v>347</v>
      </c>
      <c r="D95" s="66">
        <v>404</v>
      </c>
      <c r="E95" s="66">
        <v>1063</v>
      </c>
      <c r="F95" s="66">
        <v>861</v>
      </c>
      <c r="G95" s="66">
        <v>888</v>
      </c>
      <c r="H95" s="66">
        <v>827</v>
      </c>
      <c r="I95" s="66">
        <v>673</v>
      </c>
      <c r="J95" s="66">
        <v>555</v>
      </c>
      <c r="K95" s="66">
        <v>476</v>
      </c>
      <c r="L95" s="66">
        <v>469</v>
      </c>
      <c r="M95" s="66">
        <v>473</v>
      </c>
      <c r="N95" s="66">
        <v>519</v>
      </c>
      <c r="O95" s="66">
        <v>496</v>
      </c>
      <c r="P95" s="66">
        <v>491</v>
      </c>
      <c r="Q95" s="66">
        <v>383</v>
      </c>
      <c r="R95" s="66">
        <v>413</v>
      </c>
      <c r="S95" s="66">
        <v>483</v>
      </c>
      <c r="T95" s="66">
        <v>427</v>
      </c>
      <c r="U95" s="66">
        <v>387</v>
      </c>
      <c r="V95" s="66">
        <v>323</v>
      </c>
      <c r="W95" s="66">
        <v>298</v>
      </c>
      <c r="X95" s="66">
        <v>299</v>
      </c>
      <c r="Y95" s="66">
        <v>307</v>
      </c>
      <c r="Z95" s="66">
        <v>391</v>
      </c>
      <c r="AA95" s="66">
        <v>339</v>
      </c>
      <c r="AB95" s="66">
        <v>326</v>
      </c>
      <c r="AC95" s="66">
        <v>297</v>
      </c>
      <c r="AD95" s="66">
        <v>357</v>
      </c>
      <c r="AE95" s="66">
        <v>359</v>
      </c>
      <c r="AF95" s="66">
        <v>350</v>
      </c>
      <c r="AG95" s="66">
        <v>395</v>
      </c>
      <c r="AH95" s="66">
        <v>312</v>
      </c>
      <c r="AI95" s="66">
        <v>343</v>
      </c>
      <c r="AJ95" s="66">
        <v>359</v>
      </c>
      <c r="AK95" s="66">
        <v>324</v>
      </c>
    </row>
    <row r="96" spans="1:37" x14ac:dyDescent="0.2">
      <c r="A96" s="25" t="s">
        <v>147</v>
      </c>
      <c r="B96" s="66">
        <v>267</v>
      </c>
      <c r="C96" s="66">
        <v>243</v>
      </c>
      <c r="D96" s="66">
        <v>273</v>
      </c>
      <c r="E96" s="66">
        <v>883</v>
      </c>
      <c r="F96" s="66">
        <v>737</v>
      </c>
      <c r="G96" s="66">
        <v>732</v>
      </c>
      <c r="H96" s="66">
        <v>655</v>
      </c>
      <c r="I96" s="66">
        <v>552</v>
      </c>
      <c r="J96" s="66">
        <v>455</v>
      </c>
      <c r="K96" s="66">
        <v>391</v>
      </c>
      <c r="L96" s="66">
        <v>360</v>
      </c>
      <c r="M96" s="66">
        <v>362</v>
      </c>
      <c r="N96" s="66">
        <v>385</v>
      </c>
      <c r="O96" s="66">
        <v>378</v>
      </c>
      <c r="P96" s="66">
        <v>367</v>
      </c>
      <c r="Q96" s="66">
        <v>297</v>
      </c>
      <c r="R96" s="66">
        <v>308</v>
      </c>
      <c r="S96" s="66">
        <v>342</v>
      </c>
      <c r="T96" s="66">
        <v>315</v>
      </c>
      <c r="U96" s="66">
        <v>322</v>
      </c>
      <c r="V96" s="66">
        <v>271</v>
      </c>
      <c r="W96" s="66">
        <v>243</v>
      </c>
      <c r="X96" s="66">
        <v>216</v>
      </c>
      <c r="Y96" s="66">
        <v>215</v>
      </c>
      <c r="Z96" s="66">
        <v>279</v>
      </c>
      <c r="AA96" s="66">
        <v>239</v>
      </c>
      <c r="AB96" s="66">
        <v>223</v>
      </c>
      <c r="AC96" s="66">
        <v>212</v>
      </c>
      <c r="AD96" s="66">
        <v>257</v>
      </c>
      <c r="AE96" s="66">
        <v>258</v>
      </c>
      <c r="AF96" s="66">
        <v>241</v>
      </c>
      <c r="AG96" s="66">
        <v>280</v>
      </c>
      <c r="AH96" s="66">
        <v>221</v>
      </c>
      <c r="AI96" s="66">
        <v>237</v>
      </c>
      <c r="AJ96" s="66">
        <v>250</v>
      </c>
      <c r="AK96" s="66">
        <v>225</v>
      </c>
    </row>
    <row r="97" spans="1:37" x14ac:dyDescent="0.2">
      <c r="A97" s="25" t="s">
        <v>148</v>
      </c>
      <c r="B97" s="66">
        <v>106</v>
      </c>
      <c r="C97" s="66">
        <v>94</v>
      </c>
      <c r="D97" s="66">
        <v>102</v>
      </c>
      <c r="E97" s="66">
        <v>301</v>
      </c>
      <c r="F97" s="66">
        <v>272</v>
      </c>
      <c r="G97" s="66">
        <v>298</v>
      </c>
      <c r="H97" s="66">
        <v>268</v>
      </c>
      <c r="I97" s="66">
        <v>235</v>
      </c>
      <c r="J97" s="66">
        <v>194</v>
      </c>
      <c r="K97" s="66">
        <v>166</v>
      </c>
      <c r="L97" s="66">
        <v>161</v>
      </c>
      <c r="M97" s="66">
        <v>156</v>
      </c>
      <c r="N97" s="66">
        <v>162</v>
      </c>
      <c r="O97" s="66">
        <v>159</v>
      </c>
      <c r="P97" s="66">
        <v>150</v>
      </c>
      <c r="Q97" s="66">
        <v>119</v>
      </c>
      <c r="R97" s="66">
        <v>120</v>
      </c>
      <c r="S97" s="66">
        <v>138</v>
      </c>
      <c r="T97" s="66">
        <v>130</v>
      </c>
      <c r="U97" s="66">
        <v>118</v>
      </c>
      <c r="V97" s="66">
        <v>99</v>
      </c>
      <c r="W97" s="66">
        <v>83</v>
      </c>
      <c r="X97" s="66">
        <v>83</v>
      </c>
      <c r="Y97" s="66">
        <v>77</v>
      </c>
      <c r="Z97" s="66">
        <v>111</v>
      </c>
      <c r="AA97" s="66">
        <v>90</v>
      </c>
      <c r="AB97" s="66">
        <v>85</v>
      </c>
      <c r="AC97" s="66">
        <v>83</v>
      </c>
      <c r="AD97" s="66">
        <v>100</v>
      </c>
      <c r="AE97" s="66">
        <v>105</v>
      </c>
      <c r="AF97" s="66">
        <v>104</v>
      </c>
      <c r="AG97" s="66">
        <v>108</v>
      </c>
      <c r="AH97" s="66">
        <v>86</v>
      </c>
      <c r="AI97" s="66">
        <v>91</v>
      </c>
      <c r="AJ97" s="66">
        <v>101</v>
      </c>
      <c r="AK97" s="66">
        <v>81</v>
      </c>
    </row>
    <row r="98" spans="1:37" x14ac:dyDescent="0.2">
      <c r="A98" s="25" t="s">
        <v>149</v>
      </c>
      <c r="B98" s="66">
        <v>1571</v>
      </c>
      <c r="C98" s="66">
        <v>1437</v>
      </c>
      <c r="D98" s="66">
        <v>1537</v>
      </c>
      <c r="E98" s="66">
        <v>4941</v>
      </c>
      <c r="F98" s="66">
        <v>3649</v>
      </c>
      <c r="G98" s="66">
        <v>3765</v>
      </c>
      <c r="H98" s="66">
        <v>3313</v>
      </c>
      <c r="I98" s="66">
        <v>2690</v>
      </c>
      <c r="J98" s="66">
        <v>2223</v>
      </c>
      <c r="K98" s="66">
        <v>1875</v>
      </c>
      <c r="L98" s="66">
        <v>1805</v>
      </c>
      <c r="M98" s="66">
        <v>1799</v>
      </c>
      <c r="N98" s="66">
        <v>1955</v>
      </c>
      <c r="O98" s="66">
        <v>1862</v>
      </c>
      <c r="P98" s="66">
        <v>1821</v>
      </c>
      <c r="Q98" s="66">
        <v>1558</v>
      </c>
      <c r="R98" s="66">
        <v>1701</v>
      </c>
      <c r="S98" s="66">
        <v>1933</v>
      </c>
      <c r="T98" s="66">
        <v>1743</v>
      </c>
      <c r="U98" s="66">
        <v>1514</v>
      </c>
      <c r="V98" s="66">
        <v>1323</v>
      </c>
      <c r="W98" s="66">
        <v>1187</v>
      </c>
      <c r="X98" s="66">
        <v>1164</v>
      </c>
      <c r="Y98" s="66">
        <v>993</v>
      </c>
      <c r="Z98" s="66">
        <v>1456</v>
      </c>
      <c r="AA98" s="66">
        <v>1226</v>
      </c>
      <c r="AB98" s="66">
        <v>1158</v>
      </c>
      <c r="AC98" s="66">
        <v>1088</v>
      </c>
      <c r="AD98" s="66">
        <v>1310</v>
      </c>
      <c r="AE98" s="66">
        <v>1342</v>
      </c>
      <c r="AF98" s="66">
        <v>1317</v>
      </c>
      <c r="AG98" s="66">
        <v>1385</v>
      </c>
      <c r="AH98" s="66">
        <v>1093</v>
      </c>
      <c r="AI98" s="66">
        <v>1227</v>
      </c>
      <c r="AJ98" s="66">
        <v>1344</v>
      </c>
      <c r="AK98" s="66">
        <v>1211</v>
      </c>
    </row>
    <row r="99" spans="1:37" x14ac:dyDescent="0.2">
      <c r="A99" s="25" t="s">
        <v>150</v>
      </c>
      <c r="B99" s="66">
        <v>352</v>
      </c>
      <c r="C99" s="66">
        <v>323</v>
      </c>
      <c r="D99" s="66">
        <v>343</v>
      </c>
      <c r="E99" s="66">
        <v>643</v>
      </c>
      <c r="F99" s="66">
        <v>508</v>
      </c>
      <c r="G99" s="66">
        <v>531</v>
      </c>
      <c r="H99" s="66">
        <v>459</v>
      </c>
      <c r="I99" s="66">
        <v>383</v>
      </c>
      <c r="J99" s="66">
        <v>324</v>
      </c>
      <c r="K99" s="66">
        <v>278</v>
      </c>
      <c r="L99" s="66">
        <v>263</v>
      </c>
      <c r="M99" s="66">
        <v>261</v>
      </c>
      <c r="N99" s="66">
        <v>390</v>
      </c>
      <c r="O99" s="66">
        <v>433</v>
      </c>
      <c r="P99" s="66">
        <v>381</v>
      </c>
      <c r="Q99" s="66">
        <v>311</v>
      </c>
      <c r="R99" s="66">
        <v>282</v>
      </c>
      <c r="S99" s="66">
        <v>282</v>
      </c>
      <c r="T99" s="66">
        <v>256</v>
      </c>
      <c r="U99" s="66">
        <v>238</v>
      </c>
      <c r="V99" s="66">
        <v>209</v>
      </c>
      <c r="W99" s="66">
        <v>191</v>
      </c>
      <c r="X99" s="66">
        <v>188</v>
      </c>
      <c r="Y99" s="66">
        <v>199</v>
      </c>
      <c r="Z99" s="66">
        <v>285</v>
      </c>
      <c r="AA99" s="66">
        <v>275</v>
      </c>
      <c r="AB99" s="66">
        <v>242</v>
      </c>
      <c r="AC99" s="66">
        <v>212</v>
      </c>
      <c r="AD99" s="66">
        <v>189</v>
      </c>
      <c r="AE99" s="66">
        <v>175</v>
      </c>
      <c r="AF99" s="66">
        <v>170</v>
      </c>
      <c r="AG99" s="66">
        <v>182</v>
      </c>
      <c r="AH99" s="66">
        <v>145</v>
      </c>
      <c r="AI99" s="66">
        <v>161</v>
      </c>
      <c r="AJ99" s="66">
        <v>181</v>
      </c>
      <c r="AK99" s="66">
        <v>183</v>
      </c>
    </row>
    <row r="100" spans="1:37" x14ac:dyDescent="0.2">
      <c r="A100" s="25" t="s">
        <v>151</v>
      </c>
      <c r="B100" s="66">
        <v>376</v>
      </c>
      <c r="C100" s="66">
        <v>358</v>
      </c>
      <c r="D100" s="66">
        <v>367</v>
      </c>
      <c r="E100" s="66">
        <v>969</v>
      </c>
      <c r="F100" s="66">
        <v>735</v>
      </c>
      <c r="G100" s="66">
        <v>716</v>
      </c>
      <c r="H100" s="66">
        <v>647</v>
      </c>
      <c r="I100" s="66">
        <v>552</v>
      </c>
      <c r="J100" s="66">
        <v>472</v>
      </c>
      <c r="K100" s="66">
        <v>378</v>
      </c>
      <c r="L100" s="66">
        <v>385</v>
      </c>
      <c r="M100" s="66">
        <v>392</v>
      </c>
      <c r="N100" s="66">
        <v>416</v>
      </c>
      <c r="O100" s="66">
        <v>412</v>
      </c>
      <c r="P100" s="66">
        <v>401</v>
      </c>
      <c r="Q100" s="66">
        <v>315</v>
      </c>
      <c r="R100" s="66">
        <v>348</v>
      </c>
      <c r="S100" s="66">
        <v>388</v>
      </c>
      <c r="T100" s="66">
        <v>365</v>
      </c>
      <c r="U100" s="66">
        <v>311</v>
      </c>
      <c r="V100" s="66">
        <v>264</v>
      </c>
      <c r="W100" s="66">
        <v>243</v>
      </c>
      <c r="X100" s="66">
        <v>234</v>
      </c>
      <c r="Y100" s="66">
        <v>204</v>
      </c>
      <c r="Z100" s="66">
        <v>320</v>
      </c>
      <c r="AA100" s="66">
        <v>274</v>
      </c>
      <c r="AB100" s="66">
        <v>266</v>
      </c>
      <c r="AC100" s="66">
        <v>249</v>
      </c>
      <c r="AD100" s="66">
        <v>295</v>
      </c>
      <c r="AE100" s="66">
        <v>297</v>
      </c>
      <c r="AF100" s="66">
        <v>298</v>
      </c>
      <c r="AG100" s="66">
        <v>321</v>
      </c>
      <c r="AH100" s="66">
        <v>264</v>
      </c>
      <c r="AI100" s="66">
        <v>300</v>
      </c>
      <c r="AJ100" s="66">
        <v>320</v>
      </c>
      <c r="AK100" s="66">
        <v>304</v>
      </c>
    </row>
    <row r="101" spans="1:37" x14ac:dyDescent="0.2">
      <c r="A101" s="25" t="s">
        <v>152</v>
      </c>
      <c r="B101" s="66">
        <v>670</v>
      </c>
      <c r="C101" s="66">
        <v>562</v>
      </c>
      <c r="D101" s="66">
        <v>683</v>
      </c>
      <c r="E101" s="66">
        <v>2807</v>
      </c>
      <c r="F101" s="66">
        <v>2378</v>
      </c>
      <c r="G101" s="66">
        <v>2390</v>
      </c>
      <c r="H101" s="66">
        <v>2034</v>
      </c>
      <c r="I101" s="66">
        <v>1658</v>
      </c>
      <c r="J101" s="66">
        <v>1316</v>
      </c>
      <c r="K101" s="66">
        <v>1090</v>
      </c>
      <c r="L101" s="66">
        <v>1029</v>
      </c>
      <c r="M101" s="66">
        <v>949</v>
      </c>
      <c r="N101" s="66">
        <v>1055</v>
      </c>
      <c r="O101" s="66">
        <v>1014</v>
      </c>
      <c r="P101" s="66">
        <v>952</v>
      </c>
      <c r="Q101" s="66">
        <v>786</v>
      </c>
      <c r="R101" s="66">
        <v>845</v>
      </c>
      <c r="S101" s="66">
        <v>951</v>
      </c>
      <c r="T101" s="66">
        <v>873</v>
      </c>
      <c r="U101" s="66">
        <v>813</v>
      </c>
      <c r="V101" s="66">
        <v>636</v>
      </c>
      <c r="W101" s="66">
        <v>550</v>
      </c>
      <c r="X101" s="66">
        <v>562</v>
      </c>
      <c r="Y101" s="66">
        <v>609</v>
      </c>
      <c r="Z101" s="66">
        <v>725</v>
      </c>
      <c r="AA101" s="66">
        <v>628</v>
      </c>
      <c r="AB101" s="66">
        <v>602</v>
      </c>
      <c r="AC101" s="66">
        <v>539</v>
      </c>
      <c r="AD101" s="66">
        <v>696</v>
      </c>
      <c r="AE101" s="66">
        <v>684</v>
      </c>
      <c r="AF101" s="66">
        <v>669</v>
      </c>
      <c r="AG101" s="66">
        <v>730</v>
      </c>
      <c r="AH101" s="66">
        <v>560</v>
      </c>
      <c r="AI101" s="66">
        <v>642</v>
      </c>
      <c r="AJ101" s="66">
        <v>678</v>
      </c>
      <c r="AK101" s="66">
        <v>585</v>
      </c>
    </row>
    <row r="102" spans="1:37" x14ac:dyDescent="0.2">
      <c r="A102" s="25" t="s">
        <v>153</v>
      </c>
      <c r="B102" s="66">
        <v>95</v>
      </c>
      <c r="C102" s="66">
        <v>74</v>
      </c>
      <c r="D102" s="66">
        <v>91</v>
      </c>
      <c r="E102" s="66">
        <v>224</v>
      </c>
      <c r="F102" s="66">
        <v>189</v>
      </c>
      <c r="G102" s="66">
        <v>216</v>
      </c>
      <c r="H102" s="66">
        <v>193</v>
      </c>
      <c r="I102" s="66">
        <v>159</v>
      </c>
      <c r="J102" s="66">
        <v>121</v>
      </c>
      <c r="K102" s="66">
        <v>105</v>
      </c>
      <c r="L102" s="66">
        <v>109</v>
      </c>
      <c r="M102" s="66">
        <v>121</v>
      </c>
      <c r="N102" s="66">
        <v>126</v>
      </c>
      <c r="O102" s="66">
        <v>115</v>
      </c>
      <c r="P102" s="66">
        <v>118</v>
      </c>
      <c r="Q102" s="66">
        <v>95</v>
      </c>
      <c r="R102" s="66">
        <v>111</v>
      </c>
      <c r="S102" s="66">
        <v>133</v>
      </c>
      <c r="T102" s="66">
        <v>106</v>
      </c>
      <c r="U102" s="66">
        <v>97</v>
      </c>
      <c r="V102" s="66">
        <v>86</v>
      </c>
      <c r="W102" s="66">
        <v>84</v>
      </c>
      <c r="X102" s="66">
        <v>71</v>
      </c>
      <c r="Y102" s="66">
        <v>71</v>
      </c>
      <c r="Z102" s="66">
        <v>91</v>
      </c>
      <c r="AA102" s="66">
        <v>78</v>
      </c>
      <c r="AB102" s="66">
        <v>80</v>
      </c>
      <c r="AC102" s="66">
        <v>66</v>
      </c>
      <c r="AD102" s="66">
        <v>94</v>
      </c>
      <c r="AE102" s="66">
        <v>101</v>
      </c>
      <c r="AF102" s="66">
        <v>101</v>
      </c>
      <c r="AG102" s="66">
        <v>104</v>
      </c>
      <c r="AH102" s="66">
        <v>84</v>
      </c>
      <c r="AI102" s="66">
        <v>94</v>
      </c>
      <c r="AJ102" s="66">
        <v>92</v>
      </c>
      <c r="AK102" s="66">
        <v>79</v>
      </c>
    </row>
    <row r="103" spans="1:37" x14ac:dyDescent="0.2">
      <c r="A103" s="25" t="s">
        <v>153</v>
      </c>
      <c r="B103" s="66">
        <v>95</v>
      </c>
      <c r="C103" s="66">
        <v>74</v>
      </c>
      <c r="D103" s="66">
        <v>91</v>
      </c>
      <c r="E103" s="66">
        <v>224</v>
      </c>
      <c r="F103" s="66">
        <v>189</v>
      </c>
      <c r="G103" s="66">
        <v>216</v>
      </c>
      <c r="H103" s="66">
        <v>193</v>
      </c>
      <c r="I103" s="66">
        <v>159</v>
      </c>
      <c r="J103" s="66">
        <v>121</v>
      </c>
      <c r="K103" s="66">
        <v>105</v>
      </c>
      <c r="L103" s="66">
        <v>109</v>
      </c>
      <c r="M103" s="66">
        <v>121</v>
      </c>
      <c r="N103" s="66">
        <v>126</v>
      </c>
      <c r="O103" s="66">
        <v>115</v>
      </c>
      <c r="P103" s="66">
        <v>118</v>
      </c>
      <c r="Q103" s="66">
        <v>95</v>
      </c>
      <c r="R103" s="66">
        <v>111</v>
      </c>
      <c r="S103" s="66">
        <v>133</v>
      </c>
      <c r="T103" s="66">
        <v>106</v>
      </c>
      <c r="U103" s="66">
        <v>97</v>
      </c>
      <c r="V103" s="66">
        <v>86</v>
      </c>
      <c r="W103" s="66">
        <v>84</v>
      </c>
      <c r="X103" s="66">
        <v>71</v>
      </c>
      <c r="Y103" s="66">
        <v>71</v>
      </c>
      <c r="Z103" s="66">
        <v>91</v>
      </c>
      <c r="AA103" s="66">
        <v>78</v>
      </c>
      <c r="AB103" s="66">
        <v>80</v>
      </c>
      <c r="AC103" s="66">
        <v>66</v>
      </c>
      <c r="AD103" s="66">
        <v>94</v>
      </c>
      <c r="AE103" s="66">
        <v>101</v>
      </c>
      <c r="AF103" s="66">
        <v>101</v>
      </c>
      <c r="AG103" s="66">
        <v>104</v>
      </c>
      <c r="AH103" s="66">
        <v>84</v>
      </c>
      <c r="AI103" s="66">
        <v>94</v>
      </c>
      <c r="AJ103" s="66">
        <v>92</v>
      </c>
      <c r="AK103" s="66">
        <v>79</v>
      </c>
    </row>
    <row r="104" spans="1:37" x14ac:dyDescent="0.2">
      <c r="A104" s="25" t="s">
        <v>154</v>
      </c>
      <c r="B104" s="66">
        <v>5389</v>
      </c>
      <c r="C104" s="66">
        <v>4706</v>
      </c>
      <c r="D104" s="66">
        <v>5474</v>
      </c>
      <c r="E104" s="66">
        <v>22011</v>
      </c>
      <c r="F104" s="66">
        <v>18732</v>
      </c>
      <c r="G104" s="66">
        <v>19190</v>
      </c>
      <c r="H104" s="66">
        <v>16730</v>
      </c>
      <c r="I104" s="66">
        <v>13785</v>
      </c>
      <c r="J104" s="66">
        <v>11104</v>
      </c>
      <c r="K104" s="66">
        <v>9549</v>
      </c>
      <c r="L104" s="66">
        <v>8969</v>
      </c>
      <c r="M104" s="66">
        <v>8361</v>
      </c>
      <c r="N104" s="66">
        <v>8768</v>
      </c>
      <c r="O104" s="66">
        <v>8368</v>
      </c>
      <c r="P104" s="66">
        <v>8109</v>
      </c>
      <c r="Q104" s="66">
        <v>6781</v>
      </c>
      <c r="R104" s="66">
        <v>7278</v>
      </c>
      <c r="S104" s="66">
        <v>8129</v>
      </c>
      <c r="T104" s="66">
        <v>7401</v>
      </c>
      <c r="U104" s="66">
        <v>7018</v>
      </c>
      <c r="V104" s="66">
        <v>5781</v>
      </c>
      <c r="W104" s="66">
        <v>5058</v>
      </c>
      <c r="X104" s="66">
        <v>4833</v>
      </c>
      <c r="Y104" s="66">
        <v>4958</v>
      </c>
      <c r="Z104" s="66">
        <v>6053</v>
      </c>
      <c r="AA104" s="66">
        <v>5080</v>
      </c>
      <c r="AB104" s="66">
        <v>4890</v>
      </c>
      <c r="AC104" s="66">
        <v>4547</v>
      </c>
      <c r="AD104" s="66">
        <v>5594</v>
      </c>
      <c r="AE104" s="66">
        <v>5626</v>
      </c>
      <c r="AF104" s="66">
        <v>5465</v>
      </c>
      <c r="AG104" s="66">
        <v>5842</v>
      </c>
      <c r="AH104" s="66">
        <v>4703</v>
      </c>
      <c r="AI104" s="66">
        <v>5216</v>
      </c>
      <c r="AJ104" s="66">
        <v>5602</v>
      </c>
      <c r="AK104" s="66">
        <v>4818</v>
      </c>
    </row>
    <row r="105" spans="1:37" x14ac:dyDescent="0.2">
      <c r="A105" s="25" t="s">
        <v>155</v>
      </c>
      <c r="B105" s="66">
        <v>626</v>
      </c>
      <c r="C105" s="66">
        <v>542</v>
      </c>
      <c r="D105" s="66">
        <v>577</v>
      </c>
      <c r="E105" s="66">
        <v>1802</v>
      </c>
      <c r="F105" s="66">
        <v>1561</v>
      </c>
      <c r="G105" s="66">
        <v>1590</v>
      </c>
      <c r="H105" s="66">
        <v>1409</v>
      </c>
      <c r="I105" s="66">
        <v>1141</v>
      </c>
      <c r="J105" s="66">
        <v>933</v>
      </c>
      <c r="K105" s="66">
        <v>775</v>
      </c>
      <c r="L105" s="66">
        <v>756</v>
      </c>
      <c r="M105" s="66">
        <v>740</v>
      </c>
      <c r="N105" s="66">
        <v>838</v>
      </c>
      <c r="O105" s="66">
        <v>826</v>
      </c>
      <c r="P105" s="66">
        <v>797</v>
      </c>
      <c r="Q105" s="66">
        <v>647</v>
      </c>
      <c r="R105" s="66">
        <v>689</v>
      </c>
      <c r="S105" s="66">
        <v>779</v>
      </c>
      <c r="T105" s="66">
        <v>719</v>
      </c>
      <c r="U105" s="66">
        <v>681</v>
      </c>
      <c r="V105" s="66">
        <v>574</v>
      </c>
      <c r="W105" s="66">
        <v>520</v>
      </c>
      <c r="X105" s="66">
        <v>481</v>
      </c>
      <c r="Y105" s="66">
        <v>499</v>
      </c>
      <c r="Z105" s="66">
        <v>649</v>
      </c>
      <c r="AA105" s="66">
        <v>553</v>
      </c>
      <c r="AB105" s="66">
        <v>507</v>
      </c>
      <c r="AC105" s="66">
        <v>465</v>
      </c>
      <c r="AD105" s="66">
        <v>572</v>
      </c>
      <c r="AE105" s="66">
        <v>580</v>
      </c>
      <c r="AF105" s="66">
        <v>561</v>
      </c>
      <c r="AG105" s="66">
        <v>609</v>
      </c>
      <c r="AH105" s="66">
        <v>474</v>
      </c>
      <c r="AI105" s="66">
        <v>501</v>
      </c>
      <c r="AJ105" s="66">
        <v>550</v>
      </c>
      <c r="AK105" s="66">
        <v>507</v>
      </c>
    </row>
    <row r="106" spans="1:37" x14ac:dyDescent="0.2">
      <c r="A106" s="25" t="s">
        <v>156</v>
      </c>
      <c r="B106" s="66">
        <v>163</v>
      </c>
      <c r="C106" s="66">
        <v>149</v>
      </c>
      <c r="D106" s="66">
        <v>162</v>
      </c>
      <c r="E106" s="66">
        <v>387</v>
      </c>
      <c r="F106" s="66">
        <v>346</v>
      </c>
      <c r="G106" s="66">
        <v>396</v>
      </c>
      <c r="H106" s="66">
        <v>360</v>
      </c>
      <c r="I106" s="66">
        <v>333</v>
      </c>
      <c r="J106" s="66">
        <v>283</v>
      </c>
      <c r="K106" s="66">
        <v>253</v>
      </c>
      <c r="L106" s="66">
        <v>234</v>
      </c>
      <c r="M106" s="66">
        <v>235</v>
      </c>
      <c r="N106" s="66">
        <v>250</v>
      </c>
      <c r="O106" s="66">
        <v>236</v>
      </c>
      <c r="P106" s="66">
        <v>221</v>
      </c>
      <c r="Q106" s="66">
        <v>185</v>
      </c>
      <c r="R106" s="66">
        <v>196</v>
      </c>
      <c r="S106" s="66">
        <v>230</v>
      </c>
      <c r="T106" s="66">
        <v>210</v>
      </c>
      <c r="U106" s="66">
        <v>191</v>
      </c>
      <c r="V106" s="66">
        <v>158</v>
      </c>
      <c r="W106" s="66">
        <v>149</v>
      </c>
      <c r="X106" s="66">
        <v>143</v>
      </c>
      <c r="Y106" s="66">
        <v>137</v>
      </c>
      <c r="Z106" s="66">
        <v>186</v>
      </c>
      <c r="AA106" s="66">
        <v>161</v>
      </c>
      <c r="AB106" s="66">
        <v>151</v>
      </c>
      <c r="AC106" s="66">
        <v>138</v>
      </c>
      <c r="AD106" s="66">
        <v>163</v>
      </c>
      <c r="AE106" s="66">
        <v>178</v>
      </c>
      <c r="AF106" s="66">
        <v>178</v>
      </c>
      <c r="AG106" s="66">
        <v>194</v>
      </c>
      <c r="AH106" s="66">
        <v>172</v>
      </c>
      <c r="AI106" s="66">
        <v>180</v>
      </c>
      <c r="AJ106" s="66">
        <v>187</v>
      </c>
      <c r="AK106" s="66">
        <v>171</v>
      </c>
    </row>
    <row r="107" spans="1:37" x14ac:dyDescent="0.2">
      <c r="A107" s="25" t="s">
        <v>157</v>
      </c>
      <c r="B107" s="66">
        <v>1346</v>
      </c>
      <c r="C107" s="66">
        <v>1186</v>
      </c>
      <c r="D107" s="66">
        <v>1404</v>
      </c>
      <c r="E107" s="66">
        <v>4363</v>
      </c>
      <c r="F107" s="66">
        <v>3717</v>
      </c>
      <c r="G107" s="66">
        <v>3934</v>
      </c>
      <c r="H107" s="66">
        <v>3686</v>
      </c>
      <c r="I107" s="66">
        <v>3091</v>
      </c>
      <c r="J107" s="66">
        <v>2472</v>
      </c>
      <c r="K107" s="66">
        <v>2108</v>
      </c>
      <c r="L107" s="66">
        <v>1956</v>
      </c>
      <c r="M107" s="66">
        <v>1909</v>
      </c>
      <c r="N107" s="66">
        <v>2141</v>
      </c>
      <c r="O107" s="66">
        <v>2089</v>
      </c>
      <c r="P107" s="66">
        <v>2064</v>
      </c>
      <c r="Q107" s="66">
        <v>1757</v>
      </c>
      <c r="R107" s="66">
        <v>1832</v>
      </c>
      <c r="S107" s="66">
        <v>2081</v>
      </c>
      <c r="T107" s="66">
        <v>1860</v>
      </c>
      <c r="U107" s="66">
        <v>1820</v>
      </c>
      <c r="V107" s="66">
        <v>1508</v>
      </c>
      <c r="W107" s="66">
        <v>1520</v>
      </c>
      <c r="X107" s="66">
        <v>1253</v>
      </c>
      <c r="Y107" s="66">
        <v>1193</v>
      </c>
      <c r="Z107" s="66">
        <v>1498</v>
      </c>
      <c r="AA107" s="66">
        <v>1302</v>
      </c>
      <c r="AB107" s="66">
        <v>1250</v>
      </c>
      <c r="AC107" s="66">
        <v>1127</v>
      </c>
      <c r="AD107" s="66">
        <v>1421</v>
      </c>
      <c r="AE107" s="66">
        <v>1471</v>
      </c>
      <c r="AF107" s="66">
        <v>1479</v>
      </c>
      <c r="AG107" s="66">
        <v>1642</v>
      </c>
      <c r="AH107" s="66">
        <v>1248</v>
      </c>
      <c r="AI107" s="66">
        <v>1365</v>
      </c>
      <c r="AJ107" s="66">
        <v>1400</v>
      </c>
      <c r="AK107" s="66">
        <v>1224</v>
      </c>
    </row>
    <row r="108" spans="1:37" x14ac:dyDescent="0.2">
      <c r="A108" s="25" t="s">
        <v>157</v>
      </c>
      <c r="B108" s="66">
        <v>1346</v>
      </c>
      <c r="C108" s="66">
        <v>1186</v>
      </c>
      <c r="D108" s="66">
        <v>1404</v>
      </c>
      <c r="E108" s="66">
        <v>4363</v>
      </c>
      <c r="F108" s="66">
        <v>3717</v>
      </c>
      <c r="G108" s="66">
        <v>3934</v>
      </c>
      <c r="H108" s="66">
        <v>3686</v>
      </c>
      <c r="I108" s="66">
        <v>3091</v>
      </c>
      <c r="J108" s="66">
        <v>2472</v>
      </c>
      <c r="K108" s="66">
        <v>2108</v>
      </c>
      <c r="L108" s="66">
        <v>1956</v>
      </c>
      <c r="M108" s="66">
        <v>1909</v>
      </c>
      <c r="N108" s="66">
        <v>2141</v>
      </c>
      <c r="O108" s="66">
        <v>2089</v>
      </c>
      <c r="P108" s="66">
        <v>2064</v>
      </c>
      <c r="Q108" s="66">
        <v>1757</v>
      </c>
      <c r="R108" s="66">
        <v>1832</v>
      </c>
      <c r="S108" s="66">
        <v>2081</v>
      </c>
      <c r="T108" s="66">
        <v>1860</v>
      </c>
      <c r="U108" s="66">
        <v>1820</v>
      </c>
      <c r="V108" s="66">
        <v>1508</v>
      </c>
      <c r="W108" s="66">
        <v>1520</v>
      </c>
      <c r="X108" s="66">
        <v>1253</v>
      </c>
      <c r="Y108" s="66">
        <v>1193</v>
      </c>
      <c r="Z108" s="66">
        <v>1498</v>
      </c>
      <c r="AA108" s="66">
        <v>1302</v>
      </c>
      <c r="AB108" s="66">
        <v>1250</v>
      </c>
      <c r="AC108" s="66">
        <v>1127</v>
      </c>
      <c r="AD108" s="66">
        <v>1421</v>
      </c>
      <c r="AE108" s="66">
        <v>1471</v>
      </c>
      <c r="AF108" s="66">
        <v>1479</v>
      </c>
      <c r="AG108" s="66">
        <v>1642</v>
      </c>
      <c r="AH108" s="66">
        <v>1248</v>
      </c>
      <c r="AI108" s="66">
        <v>1365</v>
      </c>
      <c r="AJ108" s="66">
        <v>1400</v>
      </c>
      <c r="AK108" s="66">
        <v>1224</v>
      </c>
    </row>
    <row r="109" spans="1:37" x14ac:dyDescent="0.2">
      <c r="A109" s="25" t="s">
        <v>158</v>
      </c>
      <c r="B109" s="66">
        <v>4177</v>
      </c>
      <c r="C109" s="66">
        <v>3741</v>
      </c>
      <c r="D109" s="66">
        <v>4254</v>
      </c>
      <c r="E109" s="66">
        <v>12534</v>
      </c>
      <c r="F109" s="66">
        <v>10361</v>
      </c>
      <c r="G109" s="66">
        <v>10704</v>
      </c>
      <c r="H109" s="66">
        <v>9801</v>
      </c>
      <c r="I109" s="66">
        <v>8157</v>
      </c>
      <c r="J109" s="66">
        <v>6729</v>
      </c>
      <c r="K109" s="66">
        <v>5700</v>
      </c>
      <c r="L109" s="66">
        <v>5500</v>
      </c>
      <c r="M109" s="66">
        <v>5433</v>
      </c>
      <c r="N109" s="66">
        <v>5995</v>
      </c>
      <c r="O109" s="66">
        <v>5750</v>
      </c>
      <c r="P109" s="66">
        <v>5592</v>
      </c>
      <c r="Q109" s="66">
        <v>4634</v>
      </c>
      <c r="R109" s="66">
        <v>4973</v>
      </c>
      <c r="S109" s="66">
        <v>5653</v>
      </c>
      <c r="T109" s="66">
        <v>5100</v>
      </c>
      <c r="U109" s="66">
        <v>4828</v>
      </c>
      <c r="V109" s="66">
        <v>4166</v>
      </c>
      <c r="W109" s="66">
        <v>3927</v>
      </c>
      <c r="X109" s="66">
        <v>3484</v>
      </c>
      <c r="Y109" s="66">
        <v>3311</v>
      </c>
      <c r="Z109" s="66">
        <v>4353</v>
      </c>
      <c r="AA109" s="66">
        <v>3714</v>
      </c>
      <c r="AB109" s="66">
        <v>3510</v>
      </c>
      <c r="AC109" s="66">
        <v>3221</v>
      </c>
      <c r="AD109" s="66">
        <v>3968</v>
      </c>
      <c r="AE109" s="66">
        <v>4040</v>
      </c>
      <c r="AF109" s="66">
        <v>3996</v>
      </c>
      <c r="AG109" s="66">
        <v>4460</v>
      </c>
      <c r="AH109" s="66">
        <v>3438</v>
      </c>
      <c r="AI109" s="66">
        <v>3741</v>
      </c>
      <c r="AJ109" s="66">
        <v>3950</v>
      </c>
      <c r="AK109" s="66">
        <v>3521</v>
      </c>
    </row>
    <row r="110" spans="1:37" x14ac:dyDescent="0.2">
      <c r="A110" s="25" t="s">
        <v>159</v>
      </c>
      <c r="B110" s="66">
        <v>169</v>
      </c>
      <c r="C110" s="66">
        <v>146</v>
      </c>
      <c r="D110" s="66">
        <v>159</v>
      </c>
      <c r="E110" s="66">
        <v>516</v>
      </c>
      <c r="F110" s="66">
        <v>424</v>
      </c>
      <c r="G110" s="66">
        <v>420</v>
      </c>
      <c r="H110" s="66">
        <v>350</v>
      </c>
      <c r="I110" s="66">
        <v>291</v>
      </c>
      <c r="J110" s="66">
        <v>239</v>
      </c>
      <c r="K110" s="66">
        <v>206</v>
      </c>
      <c r="L110" s="66">
        <v>208</v>
      </c>
      <c r="M110" s="66">
        <v>207</v>
      </c>
      <c r="N110" s="66">
        <v>227</v>
      </c>
      <c r="O110" s="66">
        <v>218</v>
      </c>
      <c r="P110" s="66">
        <v>209</v>
      </c>
      <c r="Q110" s="66">
        <v>169</v>
      </c>
      <c r="R110" s="66">
        <v>184</v>
      </c>
      <c r="S110" s="66">
        <v>216</v>
      </c>
      <c r="T110" s="66">
        <v>194</v>
      </c>
      <c r="U110" s="66">
        <v>181</v>
      </c>
      <c r="V110" s="66">
        <v>165</v>
      </c>
      <c r="W110" s="66">
        <v>145</v>
      </c>
      <c r="X110" s="66">
        <v>138</v>
      </c>
      <c r="Y110" s="66">
        <v>123</v>
      </c>
      <c r="Z110" s="66">
        <v>174</v>
      </c>
      <c r="AA110" s="66">
        <v>142</v>
      </c>
      <c r="AB110" s="66">
        <v>139</v>
      </c>
      <c r="AC110" s="66">
        <v>131</v>
      </c>
      <c r="AD110" s="66">
        <v>166</v>
      </c>
      <c r="AE110" s="66">
        <v>168</v>
      </c>
      <c r="AF110" s="66">
        <v>162</v>
      </c>
      <c r="AG110" s="66">
        <v>173</v>
      </c>
      <c r="AH110" s="66">
        <v>135</v>
      </c>
      <c r="AI110" s="66">
        <v>154</v>
      </c>
      <c r="AJ110" s="66">
        <v>162</v>
      </c>
      <c r="AK110" s="66">
        <v>141</v>
      </c>
    </row>
    <row r="111" spans="1:37" x14ac:dyDescent="0.2">
      <c r="A111" s="25" t="s">
        <v>160</v>
      </c>
      <c r="B111" s="66">
        <v>252</v>
      </c>
      <c r="C111" s="66">
        <v>216</v>
      </c>
      <c r="D111" s="66">
        <v>241</v>
      </c>
      <c r="E111" s="66">
        <v>1130</v>
      </c>
      <c r="F111" s="66">
        <v>1020</v>
      </c>
      <c r="G111" s="66">
        <v>1067</v>
      </c>
      <c r="H111" s="66">
        <v>933</v>
      </c>
      <c r="I111" s="66">
        <v>774</v>
      </c>
      <c r="J111" s="66">
        <v>633</v>
      </c>
      <c r="K111" s="66">
        <v>541</v>
      </c>
      <c r="L111" s="66">
        <v>493</v>
      </c>
      <c r="M111" s="66">
        <v>444</v>
      </c>
      <c r="N111" s="66">
        <v>464</v>
      </c>
      <c r="O111" s="66">
        <v>447</v>
      </c>
      <c r="P111" s="66">
        <v>448</v>
      </c>
      <c r="Q111" s="66">
        <v>376</v>
      </c>
      <c r="R111" s="66">
        <v>387</v>
      </c>
      <c r="S111" s="66">
        <v>418</v>
      </c>
      <c r="T111" s="66">
        <v>382</v>
      </c>
      <c r="U111" s="66">
        <v>353</v>
      </c>
      <c r="V111" s="66">
        <v>286</v>
      </c>
      <c r="W111" s="66">
        <v>257</v>
      </c>
      <c r="X111" s="66">
        <v>253</v>
      </c>
      <c r="Y111" s="66">
        <v>245</v>
      </c>
      <c r="Z111" s="66">
        <v>301</v>
      </c>
      <c r="AA111" s="66">
        <v>255</v>
      </c>
      <c r="AB111" s="66">
        <v>245</v>
      </c>
      <c r="AC111" s="66">
        <v>225</v>
      </c>
      <c r="AD111" s="66">
        <v>257</v>
      </c>
      <c r="AE111" s="66">
        <v>248</v>
      </c>
      <c r="AF111" s="66">
        <v>252</v>
      </c>
      <c r="AG111" s="66">
        <v>254</v>
      </c>
      <c r="AH111" s="66">
        <v>216</v>
      </c>
      <c r="AI111" s="66">
        <v>233</v>
      </c>
      <c r="AJ111" s="66">
        <v>244</v>
      </c>
      <c r="AK111" s="66">
        <v>213</v>
      </c>
    </row>
    <row r="112" spans="1:37" x14ac:dyDescent="0.2">
      <c r="A112" s="25" t="s">
        <v>160</v>
      </c>
      <c r="B112" s="66">
        <v>252</v>
      </c>
      <c r="C112" s="66">
        <v>216</v>
      </c>
      <c r="D112" s="66">
        <v>241</v>
      </c>
      <c r="E112" s="66">
        <v>1130</v>
      </c>
      <c r="F112" s="66">
        <v>1020</v>
      </c>
      <c r="G112" s="66">
        <v>1067</v>
      </c>
      <c r="H112" s="66">
        <v>933</v>
      </c>
      <c r="I112" s="66">
        <v>774</v>
      </c>
      <c r="J112" s="66">
        <v>633</v>
      </c>
      <c r="K112" s="66">
        <v>541</v>
      </c>
      <c r="L112" s="66">
        <v>493</v>
      </c>
      <c r="M112" s="66">
        <v>444</v>
      </c>
      <c r="N112" s="66">
        <v>464</v>
      </c>
      <c r="O112" s="66">
        <v>447</v>
      </c>
      <c r="P112" s="66">
        <v>448</v>
      </c>
      <c r="Q112" s="66">
        <v>376</v>
      </c>
      <c r="R112" s="66">
        <v>387</v>
      </c>
      <c r="S112" s="66">
        <v>418</v>
      </c>
      <c r="T112" s="66">
        <v>382</v>
      </c>
      <c r="U112" s="66">
        <v>353</v>
      </c>
      <c r="V112" s="66">
        <v>286</v>
      </c>
      <c r="W112" s="66">
        <v>257</v>
      </c>
      <c r="X112" s="66">
        <v>253</v>
      </c>
      <c r="Y112" s="66">
        <v>245</v>
      </c>
      <c r="Z112" s="66">
        <v>301</v>
      </c>
      <c r="AA112" s="66">
        <v>255</v>
      </c>
      <c r="AB112" s="66">
        <v>245</v>
      </c>
      <c r="AC112" s="66">
        <v>225</v>
      </c>
      <c r="AD112" s="66">
        <v>257</v>
      </c>
      <c r="AE112" s="66">
        <v>248</v>
      </c>
      <c r="AF112" s="66">
        <v>252</v>
      </c>
      <c r="AG112" s="66">
        <v>254</v>
      </c>
      <c r="AH112" s="66">
        <v>216</v>
      </c>
      <c r="AI112" s="66">
        <v>233</v>
      </c>
      <c r="AJ112" s="66">
        <v>244</v>
      </c>
      <c r="AK112" s="66">
        <v>213</v>
      </c>
    </row>
    <row r="113" spans="1:37" x14ac:dyDescent="0.2">
      <c r="A113" s="25" t="s">
        <v>161</v>
      </c>
      <c r="B113" s="66">
        <v>598</v>
      </c>
      <c r="C113" s="66">
        <v>524</v>
      </c>
      <c r="D113" s="66">
        <v>588</v>
      </c>
      <c r="E113" s="66">
        <v>2454</v>
      </c>
      <c r="F113" s="66">
        <v>2221</v>
      </c>
      <c r="G113" s="66">
        <v>2247</v>
      </c>
      <c r="H113" s="66">
        <v>2037</v>
      </c>
      <c r="I113" s="66">
        <v>1678</v>
      </c>
      <c r="J113" s="66">
        <v>1355</v>
      </c>
      <c r="K113" s="66">
        <v>1163</v>
      </c>
      <c r="L113" s="66">
        <v>1033</v>
      </c>
      <c r="M113" s="66">
        <v>950</v>
      </c>
      <c r="N113" s="66">
        <v>1051</v>
      </c>
      <c r="O113" s="66">
        <v>1020</v>
      </c>
      <c r="P113" s="66">
        <v>977</v>
      </c>
      <c r="Q113" s="66">
        <v>831</v>
      </c>
      <c r="R113" s="66">
        <v>874</v>
      </c>
      <c r="S113" s="66">
        <v>945</v>
      </c>
      <c r="T113" s="66">
        <v>857</v>
      </c>
      <c r="U113" s="66">
        <v>807</v>
      </c>
      <c r="V113" s="66">
        <v>708</v>
      </c>
      <c r="W113" s="66">
        <v>627</v>
      </c>
      <c r="X113" s="66">
        <v>566</v>
      </c>
      <c r="Y113" s="66">
        <v>587</v>
      </c>
      <c r="Z113" s="66">
        <v>713</v>
      </c>
      <c r="AA113" s="66">
        <v>601</v>
      </c>
      <c r="AB113" s="66">
        <v>536</v>
      </c>
      <c r="AC113" s="66">
        <v>495</v>
      </c>
      <c r="AD113" s="66">
        <v>587</v>
      </c>
      <c r="AE113" s="66">
        <v>585</v>
      </c>
      <c r="AF113" s="66">
        <v>569</v>
      </c>
      <c r="AG113" s="66">
        <v>617</v>
      </c>
      <c r="AH113" s="66">
        <v>495</v>
      </c>
      <c r="AI113" s="66">
        <v>537</v>
      </c>
      <c r="AJ113" s="66">
        <v>565</v>
      </c>
      <c r="AK113" s="66">
        <v>499</v>
      </c>
    </row>
    <row r="114" spans="1:37" x14ac:dyDescent="0.2">
      <c r="A114" s="25" t="s">
        <v>161</v>
      </c>
      <c r="B114" s="66">
        <v>598</v>
      </c>
      <c r="C114" s="66">
        <v>524</v>
      </c>
      <c r="D114" s="66">
        <v>588</v>
      </c>
      <c r="E114" s="66">
        <v>2454</v>
      </c>
      <c r="F114" s="66">
        <v>2221</v>
      </c>
      <c r="G114" s="66">
        <v>2247</v>
      </c>
      <c r="H114" s="66">
        <v>2037</v>
      </c>
      <c r="I114" s="66">
        <v>1678</v>
      </c>
      <c r="J114" s="66">
        <v>1355</v>
      </c>
      <c r="K114" s="66">
        <v>1163</v>
      </c>
      <c r="L114" s="66">
        <v>1033</v>
      </c>
      <c r="M114" s="66">
        <v>950</v>
      </c>
      <c r="N114" s="66">
        <v>1051</v>
      </c>
      <c r="O114" s="66">
        <v>1020</v>
      </c>
      <c r="P114" s="66">
        <v>977</v>
      </c>
      <c r="Q114" s="66">
        <v>831</v>
      </c>
      <c r="R114" s="66">
        <v>874</v>
      </c>
      <c r="S114" s="66">
        <v>945</v>
      </c>
      <c r="T114" s="66">
        <v>857</v>
      </c>
      <c r="U114" s="66">
        <v>807</v>
      </c>
      <c r="V114" s="66">
        <v>708</v>
      </c>
      <c r="W114" s="66">
        <v>627</v>
      </c>
      <c r="X114" s="66">
        <v>566</v>
      </c>
      <c r="Y114" s="66">
        <v>587</v>
      </c>
      <c r="Z114" s="66">
        <v>713</v>
      </c>
      <c r="AA114" s="66">
        <v>601</v>
      </c>
      <c r="AB114" s="66">
        <v>536</v>
      </c>
      <c r="AC114" s="66">
        <v>495</v>
      </c>
      <c r="AD114" s="66">
        <v>587</v>
      </c>
      <c r="AE114" s="66">
        <v>585</v>
      </c>
      <c r="AF114" s="66">
        <v>569</v>
      </c>
      <c r="AG114" s="66">
        <v>617</v>
      </c>
      <c r="AH114" s="66">
        <v>495</v>
      </c>
      <c r="AI114" s="66">
        <v>537</v>
      </c>
      <c r="AJ114" s="66">
        <v>565</v>
      </c>
      <c r="AK114" s="66">
        <v>499</v>
      </c>
    </row>
    <row r="115" spans="1:37" x14ac:dyDescent="0.2">
      <c r="A115" s="25" t="s">
        <v>162</v>
      </c>
      <c r="B115" s="66">
        <v>258</v>
      </c>
      <c r="C115" s="66">
        <v>235</v>
      </c>
      <c r="D115" s="66">
        <v>249</v>
      </c>
      <c r="E115" s="66">
        <v>1012</v>
      </c>
      <c r="F115" s="66">
        <v>873</v>
      </c>
      <c r="G115" s="66">
        <v>913</v>
      </c>
      <c r="H115" s="66">
        <v>944</v>
      </c>
      <c r="I115" s="66">
        <v>772</v>
      </c>
      <c r="J115" s="66">
        <v>631</v>
      </c>
      <c r="K115" s="66">
        <v>539</v>
      </c>
      <c r="L115" s="66">
        <v>488</v>
      </c>
      <c r="M115" s="66">
        <v>464</v>
      </c>
      <c r="N115" s="66">
        <v>491</v>
      </c>
      <c r="O115" s="66">
        <v>480</v>
      </c>
      <c r="P115" s="66">
        <v>453</v>
      </c>
      <c r="Q115" s="66">
        <v>427</v>
      </c>
      <c r="R115" s="66">
        <v>436</v>
      </c>
      <c r="S115" s="66">
        <v>464</v>
      </c>
      <c r="T115" s="66">
        <v>423</v>
      </c>
      <c r="U115" s="66">
        <v>419</v>
      </c>
      <c r="V115" s="66">
        <v>398</v>
      </c>
      <c r="W115" s="66">
        <v>399</v>
      </c>
      <c r="X115" s="66">
        <v>324</v>
      </c>
      <c r="Y115" s="66">
        <v>274</v>
      </c>
      <c r="Z115" s="66">
        <v>370</v>
      </c>
      <c r="AA115" s="66">
        <v>335</v>
      </c>
      <c r="AB115" s="66">
        <v>304</v>
      </c>
      <c r="AC115" s="66">
        <v>288</v>
      </c>
      <c r="AD115" s="66">
        <v>304</v>
      </c>
      <c r="AE115" s="66">
        <v>292</v>
      </c>
      <c r="AF115" s="66">
        <v>285</v>
      </c>
      <c r="AG115" s="66">
        <v>329</v>
      </c>
      <c r="AH115" s="66">
        <v>282</v>
      </c>
      <c r="AI115" s="66">
        <v>295</v>
      </c>
      <c r="AJ115" s="66">
        <v>324</v>
      </c>
      <c r="AK115" s="66">
        <v>316</v>
      </c>
    </row>
    <row r="116" spans="1:37" x14ac:dyDescent="0.2">
      <c r="A116" s="25" t="s">
        <v>162</v>
      </c>
      <c r="B116" s="66">
        <v>258</v>
      </c>
      <c r="C116" s="66">
        <v>235</v>
      </c>
      <c r="D116" s="66">
        <v>249</v>
      </c>
      <c r="E116" s="66">
        <v>1012</v>
      </c>
      <c r="F116" s="66">
        <v>873</v>
      </c>
      <c r="G116" s="66">
        <v>913</v>
      </c>
      <c r="H116" s="66">
        <v>944</v>
      </c>
      <c r="I116" s="66">
        <v>772</v>
      </c>
      <c r="J116" s="66">
        <v>631</v>
      </c>
      <c r="K116" s="66">
        <v>539</v>
      </c>
      <c r="L116" s="66">
        <v>488</v>
      </c>
      <c r="M116" s="66">
        <v>464</v>
      </c>
      <c r="N116" s="66">
        <v>491</v>
      </c>
      <c r="O116" s="66">
        <v>480</v>
      </c>
      <c r="P116" s="66">
        <v>453</v>
      </c>
      <c r="Q116" s="66">
        <v>427</v>
      </c>
      <c r="R116" s="66">
        <v>436</v>
      </c>
      <c r="S116" s="66">
        <v>464</v>
      </c>
      <c r="T116" s="66">
        <v>423</v>
      </c>
      <c r="U116" s="66">
        <v>419</v>
      </c>
      <c r="V116" s="66">
        <v>398</v>
      </c>
      <c r="W116" s="66">
        <v>399</v>
      </c>
      <c r="X116" s="66">
        <v>324</v>
      </c>
      <c r="Y116" s="66">
        <v>274</v>
      </c>
      <c r="Z116" s="66">
        <v>370</v>
      </c>
      <c r="AA116" s="66">
        <v>335</v>
      </c>
      <c r="AB116" s="66">
        <v>304</v>
      </c>
      <c r="AC116" s="66">
        <v>288</v>
      </c>
      <c r="AD116" s="66">
        <v>304</v>
      </c>
      <c r="AE116" s="66">
        <v>292</v>
      </c>
      <c r="AF116" s="66">
        <v>285</v>
      </c>
      <c r="AG116" s="66">
        <v>329</v>
      </c>
      <c r="AH116" s="66">
        <v>282</v>
      </c>
      <c r="AI116" s="66">
        <v>295</v>
      </c>
      <c r="AJ116" s="66">
        <v>324</v>
      </c>
      <c r="AK116" s="66">
        <v>316</v>
      </c>
    </row>
    <row r="117" spans="1:37" x14ac:dyDescent="0.2">
      <c r="A117" s="25" t="s">
        <v>163</v>
      </c>
      <c r="B117" s="66">
        <v>1148</v>
      </c>
      <c r="C117" s="66">
        <v>981</v>
      </c>
      <c r="D117" s="66">
        <v>1107</v>
      </c>
      <c r="E117" s="66">
        <v>4375</v>
      </c>
      <c r="F117" s="66">
        <v>3570</v>
      </c>
      <c r="G117" s="66">
        <v>3608</v>
      </c>
      <c r="H117" s="66">
        <v>3504</v>
      </c>
      <c r="I117" s="66">
        <v>2880</v>
      </c>
      <c r="J117" s="66">
        <v>2339</v>
      </c>
      <c r="K117" s="66">
        <v>1991</v>
      </c>
      <c r="L117" s="66">
        <v>1827</v>
      </c>
      <c r="M117" s="66">
        <v>1696</v>
      </c>
      <c r="N117" s="66">
        <v>1880</v>
      </c>
      <c r="O117" s="66">
        <v>1761</v>
      </c>
      <c r="P117" s="66">
        <v>1709</v>
      </c>
      <c r="Q117" s="66">
        <v>1546</v>
      </c>
      <c r="R117" s="66">
        <v>1577</v>
      </c>
      <c r="S117" s="66">
        <v>1729</v>
      </c>
      <c r="T117" s="66">
        <v>1595</v>
      </c>
      <c r="U117" s="66">
        <v>1522</v>
      </c>
      <c r="V117" s="66">
        <v>1373</v>
      </c>
      <c r="W117" s="66">
        <v>1311</v>
      </c>
      <c r="X117" s="66">
        <v>1153</v>
      </c>
      <c r="Y117" s="66">
        <v>992</v>
      </c>
      <c r="Z117" s="66">
        <v>1355</v>
      </c>
      <c r="AA117" s="66">
        <v>1177</v>
      </c>
      <c r="AB117" s="66">
        <v>1082</v>
      </c>
      <c r="AC117" s="66">
        <v>1007</v>
      </c>
      <c r="AD117" s="66">
        <v>1132</v>
      </c>
      <c r="AE117" s="66">
        <v>1113</v>
      </c>
      <c r="AF117" s="66">
        <v>1094</v>
      </c>
      <c r="AG117" s="66">
        <v>1182</v>
      </c>
      <c r="AH117" s="66">
        <v>966</v>
      </c>
      <c r="AI117" s="66">
        <v>1059</v>
      </c>
      <c r="AJ117" s="66">
        <v>1170</v>
      </c>
      <c r="AK117" s="66">
        <v>1109</v>
      </c>
    </row>
    <row r="118" spans="1:37" x14ac:dyDescent="0.2">
      <c r="A118" s="25" t="s">
        <v>164</v>
      </c>
      <c r="B118" s="66">
        <v>127</v>
      </c>
      <c r="C118" s="66">
        <v>112</v>
      </c>
      <c r="D118" s="66">
        <v>125</v>
      </c>
      <c r="E118" s="66">
        <v>355</v>
      </c>
      <c r="F118" s="66">
        <v>278</v>
      </c>
      <c r="G118" s="66">
        <v>283</v>
      </c>
      <c r="H118" s="66">
        <v>245</v>
      </c>
      <c r="I118" s="66">
        <v>215</v>
      </c>
      <c r="J118" s="66">
        <v>170</v>
      </c>
      <c r="K118" s="66">
        <v>152</v>
      </c>
      <c r="L118" s="66">
        <v>154</v>
      </c>
      <c r="M118" s="66">
        <v>159</v>
      </c>
      <c r="N118" s="66">
        <v>158</v>
      </c>
      <c r="O118" s="66">
        <v>137</v>
      </c>
      <c r="P118" s="66">
        <v>142</v>
      </c>
      <c r="Q118" s="66">
        <v>113</v>
      </c>
      <c r="R118" s="66">
        <v>128</v>
      </c>
      <c r="S118" s="66">
        <v>151</v>
      </c>
      <c r="T118" s="66">
        <v>137</v>
      </c>
      <c r="U118" s="66">
        <v>134</v>
      </c>
      <c r="V118" s="66">
        <v>103</v>
      </c>
      <c r="W118" s="66">
        <v>100</v>
      </c>
      <c r="X118" s="66">
        <v>97</v>
      </c>
      <c r="Y118" s="66">
        <v>94</v>
      </c>
      <c r="Z118" s="66">
        <v>129</v>
      </c>
      <c r="AA118" s="66">
        <v>103</v>
      </c>
      <c r="AB118" s="66">
        <v>100</v>
      </c>
      <c r="AC118" s="66">
        <v>97</v>
      </c>
      <c r="AD118" s="66">
        <v>117</v>
      </c>
      <c r="AE118" s="66">
        <v>116</v>
      </c>
      <c r="AF118" s="66">
        <v>109</v>
      </c>
      <c r="AG118" s="66">
        <v>119</v>
      </c>
      <c r="AH118" s="66">
        <v>96</v>
      </c>
      <c r="AI118" s="66">
        <v>110</v>
      </c>
      <c r="AJ118" s="66">
        <v>113</v>
      </c>
      <c r="AK118" s="66">
        <v>95</v>
      </c>
    </row>
    <row r="119" spans="1:37" x14ac:dyDescent="0.2">
      <c r="A119" s="25" t="s">
        <v>165</v>
      </c>
      <c r="B119" s="66">
        <v>546</v>
      </c>
      <c r="C119" s="66">
        <v>477</v>
      </c>
      <c r="D119" s="66">
        <v>519</v>
      </c>
      <c r="E119" s="66">
        <v>1412</v>
      </c>
      <c r="F119" s="66">
        <v>1182</v>
      </c>
      <c r="G119" s="66">
        <v>1237</v>
      </c>
      <c r="H119" s="66">
        <v>1124</v>
      </c>
      <c r="I119" s="66">
        <v>937</v>
      </c>
      <c r="J119" s="66">
        <v>822</v>
      </c>
      <c r="K119" s="66">
        <v>721</v>
      </c>
      <c r="L119" s="66">
        <v>652</v>
      </c>
      <c r="M119" s="66">
        <v>639</v>
      </c>
      <c r="N119" s="66">
        <v>707</v>
      </c>
      <c r="O119" s="66">
        <v>680</v>
      </c>
      <c r="P119" s="66">
        <v>668</v>
      </c>
      <c r="Q119" s="66">
        <v>613</v>
      </c>
      <c r="R119" s="66">
        <v>624</v>
      </c>
      <c r="S119" s="66">
        <v>662</v>
      </c>
      <c r="T119" s="66">
        <v>629</v>
      </c>
      <c r="U119" s="66">
        <v>588</v>
      </c>
      <c r="V119" s="66">
        <v>507</v>
      </c>
      <c r="W119" s="66">
        <v>459</v>
      </c>
      <c r="X119" s="66">
        <v>464</v>
      </c>
      <c r="Y119" s="66">
        <v>443</v>
      </c>
      <c r="Z119" s="66">
        <v>540</v>
      </c>
      <c r="AA119" s="66">
        <v>479</v>
      </c>
      <c r="AB119" s="66">
        <v>437</v>
      </c>
      <c r="AC119" s="66">
        <v>407</v>
      </c>
      <c r="AD119" s="66">
        <v>464</v>
      </c>
      <c r="AE119" s="66">
        <v>462</v>
      </c>
      <c r="AF119" s="66">
        <v>449</v>
      </c>
      <c r="AG119" s="66">
        <v>508</v>
      </c>
      <c r="AH119" s="66">
        <v>398</v>
      </c>
      <c r="AI119" s="66">
        <v>421</v>
      </c>
      <c r="AJ119" s="66">
        <v>472</v>
      </c>
      <c r="AK119" s="66">
        <v>439</v>
      </c>
    </row>
    <row r="120" spans="1:37" x14ac:dyDescent="0.2">
      <c r="A120" s="25" t="s">
        <v>166</v>
      </c>
      <c r="B120" s="66">
        <v>157</v>
      </c>
      <c r="C120" s="66">
        <v>144</v>
      </c>
      <c r="D120" s="66">
        <v>151</v>
      </c>
      <c r="E120" s="66">
        <v>453</v>
      </c>
      <c r="F120" s="66">
        <v>382</v>
      </c>
      <c r="G120" s="66">
        <v>398</v>
      </c>
      <c r="H120" s="66">
        <v>336</v>
      </c>
      <c r="I120" s="66">
        <v>292</v>
      </c>
      <c r="J120" s="66">
        <v>243</v>
      </c>
      <c r="K120" s="66">
        <v>200</v>
      </c>
      <c r="L120" s="66">
        <v>192</v>
      </c>
      <c r="M120" s="66">
        <v>189</v>
      </c>
      <c r="N120" s="66">
        <v>212</v>
      </c>
      <c r="O120" s="66">
        <v>202</v>
      </c>
      <c r="P120" s="66">
        <v>200</v>
      </c>
      <c r="Q120" s="66">
        <v>164</v>
      </c>
      <c r="R120" s="66">
        <v>176</v>
      </c>
      <c r="S120" s="66">
        <v>200</v>
      </c>
      <c r="T120" s="66">
        <v>180</v>
      </c>
      <c r="U120" s="66">
        <v>173</v>
      </c>
      <c r="V120" s="66">
        <v>156</v>
      </c>
      <c r="W120" s="66">
        <v>140</v>
      </c>
      <c r="X120" s="66">
        <v>130</v>
      </c>
      <c r="Y120" s="66">
        <v>116</v>
      </c>
      <c r="Z120" s="66">
        <v>161</v>
      </c>
      <c r="AA120" s="66">
        <v>135</v>
      </c>
      <c r="AB120" s="66">
        <v>128</v>
      </c>
      <c r="AC120" s="66">
        <v>123</v>
      </c>
      <c r="AD120" s="66">
        <v>146</v>
      </c>
      <c r="AE120" s="66">
        <v>149</v>
      </c>
      <c r="AF120" s="66">
        <v>148</v>
      </c>
      <c r="AG120" s="66">
        <v>156</v>
      </c>
      <c r="AH120" s="66">
        <v>124</v>
      </c>
      <c r="AI120" s="66">
        <v>134</v>
      </c>
      <c r="AJ120" s="66">
        <v>146</v>
      </c>
      <c r="AK120" s="66">
        <v>123</v>
      </c>
    </row>
    <row r="121" spans="1:37" x14ac:dyDescent="0.2">
      <c r="A121" s="25" t="s">
        <v>167</v>
      </c>
      <c r="B121" s="66">
        <v>1382</v>
      </c>
      <c r="C121" s="66">
        <v>1248</v>
      </c>
      <c r="D121" s="66">
        <v>1501</v>
      </c>
      <c r="E121" s="66">
        <v>4525</v>
      </c>
      <c r="F121" s="66">
        <v>3647</v>
      </c>
      <c r="G121" s="66">
        <v>3458</v>
      </c>
      <c r="H121" s="66">
        <v>3064</v>
      </c>
      <c r="I121" s="66">
        <v>2436</v>
      </c>
      <c r="J121" s="66">
        <v>1902</v>
      </c>
      <c r="K121" s="66">
        <v>1632</v>
      </c>
      <c r="L121" s="66">
        <v>1596</v>
      </c>
      <c r="M121" s="66">
        <v>1582</v>
      </c>
      <c r="N121" s="66">
        <v>1703</v>
      </c>
      <c r="O121" s="66">
        <v>1661</v>
      </c>
      <c r="P121" s="66">
        <v>1676</v>
      </c>
      <c r="Q121" s="66">
        <v>1375</v>
      </c>
      <c r="R121" s="66">
        <v>1563</v>
      </c>
      <c r="S121" s="66">
        <v>1831</v>
      </c>
      <c r="T121" s="66">
        <v>1592</v>
      </c>
      <c r="U121" s="66">
        <v>1529</v>
      </c>
      <c r="V121" s="66">
        <v>1322</v>
      </c>
      <c r="W121" s="66">
        <v>1207</v>
      </c>
      <c r="X121" s="66">
        <v>1059</v>
      </c>
      <c r="Y121" s="66">
        <v>993</v>
      </c>
      <c r="Z121" s="66">
        <v>1402</v>
      </c>
      <c r="AA121" s="66">
        <v>1200</v>
      </c>
      <c r="AB121" s="66">
        <v>1206</v>
      </c>
      <c r="AC121" s="66">
        <v>1048</v>
      </c>
      <c r="AD121" s="66">
        <v>1423</v>
      </c>
      <c r="AE121" s="66">
        <v>1457</v>
      </c>
      <c r="AF121" s="66">
        <v>1427</v>
      </c>
      <c r="AG121" s="66">
        <v>1491</v>
      </c>
      <c r="AH121" s="66">
        <v>1191</v>
      </c>
      <c r="AI121" s="66">
        <v>1387</v>
      </c>
      <c r="AJ121" s="66">
        <v>1402</v>
      </c>
      <c r="AK121" s="66">
        <v>1186</v>
      </c>
    </row>
    <row r="122" spans="1:37" x14ac:dyDescent="0.2">
      <c r="A122" s="25" t="s">
        <v>168</v>
      </c>
      <c r="B122" s="66">
        <v>196</v>
      </c>
      <c r="C122" s="66">
        <v>182</v>
      </c>
      <c r="D122" s="66">
        <v>213</v>
      </c>
      <c r="E122" s="66">
        <v>725</v>
      </c>
      <c r="F122" s="66">
        <v>629</v>
      </c>
      <c r="G122" s="66">
        <v>646</v>
      </c>
      <c r="H122" s="66">
        <v>554</v>
      </c>
      <c r="I122" s="66">
        <v>462</v>
      </c>
      <c r="J122" s="66">
        <v>380</v>
      </c>
      <c r="K122" s="66">
        <v>318</v>
      </c>
      <c r="L122" s="66">
        <v>299</v>
      </c>
      <c r="M122" s="66">
        <v>284</v>
      </c>
      <c r="N122" s="66">
        <v>318</v>
      </c>
      <c r="O122" s="66">
        <v>302</v>
      </c>
      <c r="P122" s="66">
        <v>292</v>
      </c>
      <c r="Q122" s="66">
        <v>239</v>
      </c>
      <c r="R122" s="66">
        <v>259</v>
      </c>
      <c r="S122" s="66">
        <v>294</v>
      </c>
      <c r="T122" s="66">
        <v>272</v>
      </c>
      <c r="U122" s="66">
        <v>246</v>
      </c>
      <c r="V122" s="66">
        <v>237</v>
      </c>
      <c r="W122" s="66">
        <v>200</v>
      </c>
      <c r="X122" s="66">
        <v>175</v>
      </c>
      <c r="Y122" s="66">
        <v>158</v>
      </c>
      <c r="Z122" s="66">
        <v>229</v>
      </c>
      <c r="AA122" s="66">
        <v>192</v>
      </c>
      <c r="AB122" s="66">
        <v>183</v>
      </c>
      <c r="AC122" s="66">
        <v>166</v>
      </c>
      <c r="AD122" s="66">
        <v>212</v>
      </c>
      <c r="AE122" s="66">
        <v>208</v>
      </c>
      <c r="AF122" s="66">
        <v>204</v>
      </c>
      <c r="AG122" s="66">
        <v>220</v>
      </c>
      <c r="AH122" s="66">
        <v>168</v>
      </c>
      <c r="AI122" s="66">
        <v>184</v>
      </c>
      <c r="AJ122" s="66">
        <v>201</v>
      </c>
      <c r="AK122" s="66">
        <v>173</v>
      </c>
    </row>
    <row r="123" spans="1:37" x14ac:dyDescent="0.2">
      <c r="A123" s="25" t="s">
        <v>169</v>
      </c>
      <c r="B123" s="66">
        <v>312</v>
      </c>
      <c r="C123" s="66">
        <v>276</v>
      </c>
      <c r="D123" s="66">
        <v>299</v>
      </c>
      <c r="E123" s="66">
        <v>1059</v>
      </c>
      <c r="F123" s="66">
        <v>851</v>
      </c>
      <c r="G123" s="66">
        <v>927</v>
      </c>
      <c r="H123" s="66">
        <v>775</v>
      </c>
      <c r="I123" s="66">
        <v>644</v>
      </c>
      <c r="J123" s="66">
        <v>506</v>
      </c>
      <c r="K123" s="66">
        <v>434</v>
      </c>
      <c r="L123" s="66">
        <v>429</v>
      </c>
      <c r="M123" s="66">
        <v>409</v>
      </c>
      <c r="N123" s="66">
        <v>453</v>
      </c>
      <c r="O123" s="66">
        <v>439</v>
      </c>
      <c r="P123" s="66">
        <v>430</v>
      </c>
      <c r="Q123" s="66">
        <v>360</v>
      </c>
      <c r="R123" s="66">
        <v>394</v>
      </c>
      <c r="S123" s="66">
        <v>435</v>
      </c>
      <c r="T123" s="66">
        <v>397</v>
      </c>
      <c r="U123" s="66">
        <v>381</v>
      </c>
      <c r="V123" s="66">
        <v>337</v>
      </c>
      <c r="W123" s="66">
        <v>302</v>
      </c>
      <c r="X123" s="66">
        <v>269</v>
      </c>
      <c r="Y123" s="66">
        <v>255</v>
      </c>
      <c r="Z123" s="66">
        <v>332</v>
      </c>
      <c r="AA123" s="66">
        <v>278</v>
      </c>
      <c r="AB123" s="66">
        <v>274</v>
      </c>
      <c r="AC123" s="66">
        <v>264</v>
      </c>
      <c r="AD123" s="66">
        <v>321</v>
      </c>
      <c r="AE123" s="66">
        <v>312</v>
      </c>
      <c r="AF123" s="66">
        <v>298</v>
      </c>
      <c r="AG123" s="66">
        <v>318</v>
      </c>
      <c r="AH123" s="66">
        <v>263</v>
      </c>
      <c r="AI123" s="66">
        <v>302</v>
      </c>
      <c r="AJ123" s="66">
        <v>326</v>
      </c>
      <c r="AK123" s="66">
        <v>300</v>
      </c>
    </row>
    <row r="124" spans="1:37" x14ac:dyDescent="0.2">
      <c r="A124" s="25" t="s">
        <v>170</v>
      </c>
      <c r="B124" s="66">
        <v>3325</v>
      </c>
      <c r="C124" s="66">
        <v>2970</v>
      </c>
      <c r="D124" s="66">
        <v>3323</v>
      </c>
      <c r="E124" s="66">
        <v>12790</v>
      </c>
      <c r="F124" s="66">
        <v>11507</v>
      </c>
      <c r="G124" s="66">
        <v>11947</v>
      </c>
      <c r="H124" s="66">
        <v>11726</v>
      </c>
      <c r="I124" s="66">
        <v>9756</v>
      </c>
      <c r="J124" s="66">
        <v>7863</v>
      </c>
      <c r="K124" s="66">
        <v>6522</v>
      </c>
      <c r="L124" s="66">
        <v>5792</v>
      </c>
      <c r="M124" s="66">
        <v>5393</v>
      </c>
      <c r="N124" s="66">
        <v>5953</v>
      </c>
      <c r="O124" s="66">
        <v>5833</v>
      </c>
      <c r="P124" s="66">
        <v>5570</v>
      </c>
      <c r="Q124" s="66">
        <v>5005</v>
      </c>
      <c r="R124" s="66">
        <v>5059</v>
      </c>
      <c r="S124" s="66">
        <v>5404</v>
      </c>
      <c r="T124" s="66">
        <v>5049</v>
      </c>
      <c r="U124" s="66">
        <v>4839</v>
      </c>
      <c r="V124" s="66">
        <v>4309</v>
      </c>
      <c r="W124" s="66">
        <v>3937</v>
      </c>
      <c r="X124" s="66">
        <v>3693</v>
      </c>
      <c r="Y124" s="66">
        <v>3397</v>
      </c>
      <c r="Z124" s="66">
        <v>4108</v>
      </c>
      <c r="AA124" s="66">
        <v>3704</v>
      </c>
      <c r="AB124" s="66">
        <v>3328</v>
      </c>
      <c r="AC124" s="66">
        <v>3167</v>
      </c>
      <c r="AD124" s="66">
        <v>3529</v>
      </c>
      <c r="AE124" s="66">
        <v>3454</v>
      </c>
      <c r="AF124" s="66">
        <v>3484</v>
      </c>
      <c r="AG124" s="66">
        <v>3815</v>
      </c>
      <c r="AH124" s="66">
        <v>3188</v>
      </c>
      <c r="AI124" s="66">
        <v>3191</v>
      </c>
      <c r="AJ124" s="66">
        <v>3436</v>
      </c>
      <c r="AK124" s="66">
        <v>3058</v>
      </c>
    </row>
    <row r="125" spans="1:37" x14ac:dyDescent="0.2">
      <c r="A125" s="25" t="s">
        <v>170</v>
      </c>
      <c r="B125" s="66">
        <v>3325</v>
      </c>
      <c r="C125" s="66">
        <v>2970</v>
      </c>
      <c r="D125" s="66">
        <v>3323</v>
      </c>
      <c r="E125" s="66">
        <v>12790</v>
      </c>
      <c r="F125" s="66">
        <v>11507</v>
      </c>
      <c r="G125" s="66">
        <v>11947</v>
      </c>
      <c r="H125" s="66">
        <v>11726</v>
      </c>
      <c r="I125" s="66">
        <v>9756</v>
      </c>
      <c r="J125" s="66">
        <v>7863</v>
      </c>
      <c r="K125" s="66">
        <v>6522</v>
      </c>
      <c r="L125" s="66">
        <v>5792</v>
      </c>
      <c r="M125" s="66">
        <v>5393</v>
      </c>
      <c r="N125" s="66">
        <v>5953</v>
      </c>
      <c r="O125" s="66">
        <v>5833</v>
      </c>
      <c r="P125" s="66">
        <v>5570</v>
      </c>
      <c r="Q125" s="66">
        <v>5005</v>
      </c>
      <c r="R125" s="66">
        <v>5059</v>
      </c>
      <c r="S125" s="66">
        <v>5404</v>
      </c>
      <c r="T125" s="66">
        <v>5049</v>
      </c>
      <c r="U125" s="66">
        <v>4839</v>
      </c>
      <c r="V125" s="66">
        <v>4309</v>
      </c>
      <c r="W125" s="66">
        <v>3937</v>
      </c>
      <c r="X125" s="66">
        <v>3693</v>
      </c>
      <c r="Y125" s="66">
        <v>3397</v>
      </c>
      <c r="Z125" s="66">
        <v>4108</v>
      </c>
      <c r="AA125" s="66">
        <v>3704</v>
      </c>
      <c r="AB125" s="66">
        <v>3328</v>
      </c>
      <c r="AC125" s="66">
        <v>3167</v>
      </c>
      <c r="AD125" s="66">
        <v>3529</v>
      </c>
      <c r="AE125" s="66">
        <v>3454</v>
      </c>
      <c r="AF125" s="66">
        <v>3484</v>
      </c>
      <c r="AG125" s="66">
        <v>3815</v>
      </c>
      <c r="AH125" s="66">
        <v>3188</v>
      </c>
      <c r="AI125" s="66">
        <v>3191</v>
      </c>
      <c r="AJ125" s="66">
        <v>3436</v>
      </c>
      <c r="AK125" s="66">
        <v>3058</v>
      </c>
    </row>
    <row r="126" spans="1:37" x14ac:dyDescent="0.2">
      <c r="A126" s="25" t="s">
        <v>171</v>
      </c>
      <c r="B126" s="66">
        <v>3892</v>
      </c>
      <c r="C126" s="66">
        <v>3481</v>
      </c>
      <c r="D126" s="66">
        <v>3983</v>
      </c>
      <c r="E126" s="66">
        <v>15321</v>
      </c>
      <c r="F126" s="66">
        <v>13648</v>
      </c>
      <c r="G126" s="66">
        <v>14574</v>
      </c>
      <c r="H126" s="66">
        <v>14967</v>
      </c>
      <c r="I126" s="66">
        <v>12500</v>
      </c>
      <c r="J126" s="66">
        <v>10165</v>
      </c>
      <c r="K126" s="66">
        <v>8635</v>
      </c>
      <c r="L126" s="66">
        <v>7792</v>
      </c>
      <c r="M126" s="66">
        <v>7236</v>
      </c>
      <c r="N126" s="66">
        <v>7919</v>
      </c>
      <c r="O126" s="66">
        <v>7624</v>
      </c>
      <c r="P126" s="66">
        <v>7069</v>
      </c>
      <c r="Q126" s="66">
        <v>6347</v>
      </c>
      <c r="R126" s="66">
        <v>6422</v>
      </c>
      <c r="S126" s="66">
        <v>6930</v>
      </c>
      <c r="T126" s="66">
        <v>6381</v>
      </c>
      <c r="U126" s="66">
        <v>6142</v>
      </c>
      <c r="V126" s="66">
        <v>5264</v>
      </c>
      <c r="W126" s="66">
        <v>5189</v>
      </c>
      <c r="X126" s="66">
        <v>4611</v>
      </c>
      <c r="Y126" s="66">
        <v>4322</v>
      </c>
      <c r="Z126" s="66">
        <v>5171</v>
      </c>
      <c r="AA126" s="66">
        <v>4564</v>
      </c>
      <c r="AB126" s="66">
        <v>4091</v>
      </c>
      <c r="AC126" s="66">
        <v>3853</v>
      </c>
      <c r="AD126" s="66">
        <v>4320</v>
      </c>
      <c r="AE126" s="66">
        <v>4202</v>
      </c>
      <c r="AF126" s="66">
        <v>4225</v>
      </c>
      <c r="AG126" s="66">
        <v>4514</v>
      </c>
      <c r="AH126" s="66">
        <v>3781</v>
      </c>
      <c r="AI126" s="66">
        <v>3941</v>
      </c>
      <c r="AJ126" s="66">
        <v>4184</v>
      </c>
      <c r="AK126" s="66">
        <v>3751</v>
      </c>
    </row>
    <row r="127" spans="1:37" x14ac:dyDescent="0.2">
      <c r="A127" s="25" t="s">
        <v>171</v>
      </c>
      <c r="B127" s="66">
        <v>3892</v>
      </c>
      <c r="C127" s="66">
        <v>3481</v>
      </c>
      <c r="D127" s="66">
        <v>3983</v>
      </c>
      <c r="E127" s="66">
        <v>15321</v>
      </c>
      <c r="F127" s="66">
        <v>13648</v>
      </c>
      <c r="G127" s="66">
        <v>14574</v>
      </c>
      <c r="H127" s="66">
        <v>14967</v>
      </c>
      <c r="I127" s="66">
        <v>12500</v>
      </c>
      <c r="J127" s="66">
        <v>10165</v>
      </c>
      <c r="K127" s="66">
        <v>8635</v>
      </c>
      <c r="L127" s="66">
        <v>7792</v>
      </c>
      <c r="M127" s="66">
        <v>7236</v>
      </c>
      <c r="N127" s="66">
        <v>7919</v>
      </c>
      <c r="O127" s="66">
        <v>7624</v>
      </c>
      <c r="P127" s="66">
        <v>7069</v>
      </c>
      <c r="Q127" s="66">
        <v>6347</v>
      </c>
      <c r="R127" s="66">
        <v>6422</v>
      </c>
      <c r="S127" s="66">
        <v>6930</v>
      </c>
      <c r="T127" s="66">
        <v>6381</v>
      </c>
      <c r="U127" s="66">
        <v>6142</v>
      </c>
      <c r="V127" s="66">
        <v>5264</v>
      </c>
      <c r="W127" s="66">
        <v>5189</v>
      </c>
      <c r="X127" s="66">
        <v>4611</v>
      </c>
      <c r="Y127" s="66">
        <v>4322</v>
      </c>
      <c r="Z127" s="66">
        <v>5171</v>
      </c>
      <c r="AA127" s="66">
        <v>4564</v>
      </c>
      <c r="AB127" s="66">
        <v>4091</v>
      </c>
      <c r="AC127" s="66">
        <v>3853</v>
      </c>
      <c r="AD127" s="66">
        <v>4320</v>
      </c>
      <c r="AE127" s="66">
        <v>4202</v>
      </c>
      <c r="AF127" s="66">
        <v>4225</v>
      </c>
      <c r="AG127" s="66">
        <v>4514</v>
      </c>
      <c r="AH127" s="66">
        <v>3781</v>
      </c>
      <c r="AI127" s="66">
        <v>3941</v>
      </c>
      <c r="AJ127" s="66">
        <v>4184</v>
      </c>
      <c r="AK127" s="66">
        <v>3751</v>
      </c>
    </row>
    <row r="128" spans="1:37" x14ac:dyDescent="0.2">
      <c r="A128" s="25" t="s">
        <v>172</v>
      </c>
      <c r="B128" s="66">
        <v>279</v>
      </c>
      <c r="C128" s="66">
        <v>264</v>
      </c>
      <c r="D128" s="66">
        <v>267</v>
      </c>
      <c r="E128" s="66">
        <v>634</v>
      </c>
      <c r="F128" s="66">
        <v>593</v>
      </c>
      <c r="G128" s="66">
        <v>589</v>
      </c>
      <c r="H128" s="66">
        <v>558</v>
      </c>
      <c r="I128" s="66">
        <v>491</v>
      </c>
      <c r="J128" s="66">
        <v>373</v>
      </c>
      <c r="K128" s="66">
        <v>338</v>
      </c>
      <c r="L128" s="66">
        <v>328</v>
      </c>
      <c r="M128" s="66">
        <v>325</v>
      </c>
      <c r="N128" s="66">
        <v>392</v>
      </c>
      <c r="O128" s="66">
        <v>387</v>
      </c>
      <c r="P128" s="66">
        <v>363</v>
      </c>
      <c r="Q128" s="66">
        <v>303</v>
      </c>
      <c r="R128" s="66">
        <v>303</v>
      </c>
      <c r="S128" s="66">
        <v>315</v>
      </c>
      <c r="T128" s="66">
        <v>297</v>
      </c>
      <c r="U128" s="66">
        <v>267</v>
      </c>
      <c r="V128" s="66">
        <v>213</v>
      </c>
      <c r="W128" s="66">
        <v>192</v>
      </c>
      <c r="X128" s="66">
        <v>208</v>
      </c>
      <c r="Y128" s="66">
        <v>210</v>
      </c>
      <c r="Z128" s="66">
        <v>267</v>
      </c>
      <c r="AA128" s="66">
        <v>231</v>
      </c>
      <c r="AB128" s="66">
        <v>204</v>
      </c>
      <c r="AC128" s="66">
        <v>188</v>
      </c>
      <c r="AD128" s="66">
        <v>200</v>
      </c>
      <c r="AE128" s="66">
        <v>198</v>
      </c>
      <c r="AF128" s="66">
        <v>192</v>
      </c>
      <c r="AG128" s="66">
        <v>201</v>
      </c>
      <c r="AH128" s="66">
        <v>167</v>
      </c>
      <c r="AI128" s="66">
        <v>191</v>
      </c>
      <c r="AJ128" s="66">
        <v>230</v>
      </c>
      <c r="AK128" s="66">
        <v>221</v>
      </c>
    </row>
    <row r="129" spans="1:37" x14ac:dyDescent="0.2">
      <c r="A129" s="25" t="s">
        <v>173</v>
      </c>
      <c r="B129" s="66">
        <v>364</v>
      </c>
      <c r="C129" s="66">
        <v>337</v>
      </c>
      <c r="D129" s="66">
        <v>351</v>
      </c>
      <c r="E129" s="66">
        <v>525</v>
      </c>
      <c r="F129" s="66">
        <v>432</v>
      </c>
      <c r="G129" s="66">
        <v>463</v>
      </c>
      <c r="H129" s="66">
        <v>431</v>
      </c>
      <c r="I129" s="66">
        <v>343</v>
      </c>
      <c r="J129" s="66">
        <v>298</v>
      </c>
      <c r="K129" s="66">
        <v>263</v>
      </c>
      <c r="L129" s="66">
        <v>240</v>
      </c>
      <c r="M129" s="66">
        <v>263</v>
      </c>
      <c r="N129" s="66">
        <v>400</v>
      </c>
      <c r="O129" s="66">
        <v>402</v>
      </c>
      <c r="P129" s="66">
        <v>372</v>
      </c>
      <c r="Q129" s="66">
        <v>292</v>
      </c>
      <c r="R129" s="66">
        <v>265</v>
      </c>
      <c r="S129" s="66">
        <v>283</v>
      </c>
      <c r="T129" s="66">
        <v>256</v>
      </c>
      <c r="U129" s="66">
        <v>228</v>
      </c>
      <c r="V129" s="66">
        <v>181</v>
      </c>
      <c r="W129" s="66">
        <v>163</v>
      </c>
      <c r="X129" s="66">
        <v>175</v>
      </c>
      <c r="Y129" s="66">
        <v>181</v>
      </c>
      <c r="Z129" s="66">
        <v>289</v>
      </c>
      <c r="AA129" s="66">
        <v>272</v>
      </c>
      <c r="AB129" s="66">
        <v>242</v>
      </c>
      <c r="AC129" s="66">
        <v>216</v>
      </c>
      <c r="AD129" s="66">
        <v>197</v>
      </c>
      <c r="AE129" s="66">
        <v>190</v>
      </c>
      <c r="AF129" s="66">
        <v>188</v>
      </c>
      <c r="AG129" s="66">
        <v>215</v>
      </c>
      <c r="AH129" s="66">
        <v>175</v>
      </c>
      <c r="AI129" s="66">
        <v>182</v>
      </c>
      <c r="AJ129" s="66">
        <v>207</v>
      </c>
      <c r="AK129" s="66">
        <v>197</v>
      </c>
    </row>
    <row r="130" spans="1:37" x14ac:dyDescent="0.2">
      <c r="A130" s="25" t="s">
        <v>174</v>
      </c>
      <c r="B130" s="66">
        <v>75</v>
      </c>
      <c r="C130" s="66">
        <v>69</v>
      </c>
      <c r="D130" s="66">
        <v>78</v>
      </c>
      <c r="E130" s="66">
        <v>211</v>
      </c>
      <c r="F130" s="66">
        <v>161</v>
      </c>
      <c r="G130" s="66">
        <v>175</v>
      </c>
      <c r="H130" s="66">
        <v>173</v>
      </c>
      <c r="I130" s="66">
        <v>139</v>
      </c>
      <c r="J130" s="66">
        <v>110</v>
      </c>
      <c r="K130" s="66">
        <v>99</v>
      </c>
      <c r="L130" s="66">
        <v>91</v>
      </c>
      <c r="M130" s="66">
        <v>86</v>
      </c>
      <c r="N130" s="66">
        <v>98</v>
      </c>
      <c r="O130" s="66">
        <v>90</v>
      </c>
      <c r="P130" s="66">
        <v>89</v>
      </c>
      <c r="Q130" s="66">
        <v>70</v>
      </c>
      <c r="R130" s="66">
        <v>79</v>
      </c>
      <c r="S130" s="66">
        <v>89</v>
      </c>
      <c r="T130" s="66">
        <v>91</v>
      </c>
      <c r="U130" s="66">
        <v>80</v>
      </c>
      <c r="V130" s="66">
        <v>75</v>
      </c>
      <c r="W130" s="66">
        <v>75</v>
      </c>
      <c r="X130" s="66">
        <v>58</v>
      </c>
      <c r="Y130" s="66">
        <v>55</v>
      </c>
      <c r="Z130" s="66">
        <v>71</v>
      </c>
      <c r="AA130" s="66">
        <v>60</v>
      </c>
      <c r="AB130" s="66">
        <v>58</v>
      </c>
      <c r="AC130" s="66">
        <v>56</v>
      </c>
      <c r="AD130" s="66">
        <v>69</v>
      </c>
      <c r="AE130" s="66">
        <v>70</v>
      </c>
      <c r="AF130" s="66">
        <v>68</v>
      </c>
      <c r="AG130" s="66">
        <v>72</v>
      </c>
      <c r="AH130" s="66">
        <v>54</v>
      </c>
      <c r="AI130" s="66">
        <v>55</v>
      </c>
      <c r="AJ130" s="66">
        <v>62</v>
      </c>
      <c r="AK130" s="66">
        <v>60</v>
      </c>
    </row>
    <row r="131" spans="1:37" x14ac:dyDescent="0.2">
      <c r="A131" s="25" t="s">
        <v>174</v>
      </c>
      <c r="B131" s="66">
        <v>75</v>
      </c>
      <c r="C131" s="66">
        <v>69</v>
      </c>
      <c r="D131" s="66">
        <v>78</v>
      </c>
      <c r="E131" s="66">
        <v>211</v>
      </c>
      <c r="F131" s="66">
        <v>161</v>
      </c>
      <c r="G131" s="66">
        <v>175</v>
      </c>
      <c r="H131" s="66">
        <v>173</v>
      </c>
      <c r="I131" s="66">
        <v>139</v>
      </c>
      <c r="J131" s="66">
        <v>110</v>
      </c>
      <c r="K131" s="66">
        <v>99</v>
      </c>
      <c r="L131" s="66">
        <v>91</v>
      </c>
      <c r="M131" s="66">
        <v>86</v>
      </c>
      <c r="N131" s="66">
        <v>98</v>
      </c>
      <c r="O131" s="66">
        <v>90</v>
      </c>
      <c r="P131" s="66">
        <v>89</v>
      </c>
      <c r="Q131" s="66">
        <v>70</v>
      </c>
      <c r="R131" s="66">
        <v>79</v>
      </c>
      <c r="S131" s="66">
        <v>89</v>
      </c>
      <c r="T131" s="66">
        <v>91</v>
      </c>
      <c r="U131" s="66">
        <v>80</v>
      </c>
      <c r="V131" s="66">
        <v>75</v>
      </c>
      <c r="W131" s="66">
        <v>75</v>
      </c>
      <c r="X131" s="66">
        <v>58</v>
      </c>
      <c r="Y131" s="66">
        <v>55</v>
      </c>
      <c r="Z131" s="66">
        <v>71</v>
      </c>
      <c r="AA131" s="66">
        <v>60</v>
      </c>
      <c r="AB131" s="66">
        <v>58</v>
      </c>
      <c r="AC131" s="66">
        <v>56</v>
      </c>
      <c r="AD131" s="66">
        <v>69</v>
      </c>
      <c r="AE131" s="66">
        <v>70</v>
      </c>
      <c r="AF131" s="66">
        <v>68</v>
      </c>
      <c r="AG131" s="66">
        <v>72</v>
      </c>
      <c r="AH131" s="66">
        <v>54</v>
      </c>
      <c r="AI131" s="66">
        <v>55</v>
      </c>
      <c r="AJ131" s="66">
        <v>62</v>
      </c>
      <c r="AK131" s="66">
        <v>60</v>
      </c>
    </row>
    <row r="132" spans="1:37" x14ac:dyDescent="0.2">
      <c r="A132" s="25" t="s">
        <v>175</v>
      </c>
      <c r="B132" s="66">
        <v>204</v>
      </c>
      <c r="C132" s="66">
        <v>189</v>
      </c>
      <c r="D132" s="66">
        <v>205</v>
      </c>
      <c r="E132" s="66">
        <v>544</v>
      </c>
      <c r="F132" s="66">
        <v>462</v>
      </c>
      <c r="G132" s="66">
        <v>503</v>
      </c>
      <c r="H132" s="66">
        <v>501</v>
      </c>
      <c r="I132" s="66">
        <v>438</v>
      </c>
      <c r="J132" s="66">
        <v>367</v>
      </c>
      <c r="K132" s="66">
        <v>335</v>
      </c>
      <c r="L132" s="66">
        <v>301</v>
      </c>
      <c r="M132" s="66">
        <v>302</v>
      </c>
      <c r="N132" s="66">
        <v>335</v>
      </c>
      <c r="O132" s="66">
        <v>322</v>
      </c>
      <c r="P132" s="66">
        <v>307</v>
      </c>
      <c r="Q132" s="66">
        <v>253</v>
      </c>
      <c r="R132" s="66">
        <v>265</v>
      </c>
      <c r="S132" s="66">
        <v>295</v>
      </c>
      <c r="T132" s="66">
        <v>260</v>
      </c>
      <c r="U132" s="66">
        <v>247</v>
      </c>
      <c r="V132" s="66">
        <v>226</v>
      </c>
      <c r="W132" s="66">
        <v>200</v>
      </c>
      <c r="X132" s="66">
        <v>185</v>
      </c>
      <c r="Y132" s="66">
        <v>193</v>
      </c>
      <c r="Z132" s="66">
        <v>245</v>
      </c>
      <c r="AA132" s="66">
        <v>214</v>
      </c>
      <c r="AB132" s="66">
        <v>189</v>
      </c>
      <c r="AC132" s="66">
        <v>184</v>
      </c>
      <c r="AD132" s="66">
        <v>215</v>
      </c>
      <c r="AE132" s="66">
        <v>222</v>
      </c>
      <c r="AF132" s="66">
        <v>230</v>
      </c>
      <c r="AG132" s="66">
        <v>244</v>
      </c>
      <c r="AH132" s="66">
        <v>200</v>
      </c>
      <c r="AI132" s="66">
        <v>211</v>
      </c>
      <c r="AJ132" s="66">
        <v>209</v>
      </c>
      <c r="AK132" s="66">
        <v>185</v>
      </c>
    </row>
    <row r="133" spans="1:37" x14ac:dyDescent="0.2">
      <c r="A133" s="25" t="s">
        <v>176</v>
      </c>
      <c r="B133" s="66">
        <v>542</v>
      </c>
      <c r="C133" s="66">
        <v>474</v>
      </c>
      <c r="D133" s="66">
        <v>523</v>
      </c>
      <c r="E133" s="66">
        <v>1764</v>
      </c>
      <c r="F133" s="66">
        <v>1493</v>
      </c>
      <c r="G133" s="66">
        <v>1468</v>
      </c>
      <c r="H133" s="66">
        <v>1252</v>
      </c>
      <c r="I133" s="66">
        <v>1037</v>
      </c>
      <c r="J133" s="66">
        <v>845</v>
      </c>
      <c r="K133" s="66">
        <v>734</v>
      </c>
      <c r="L133" s="66">
        <v>706</v>
      </c>
      <c r="M133" s="66">
        <v>702</v>
      </c>
      <c r="N133" s="66">
        <v>783</v>
      </c>
      <c r="O133" s="66">
        <v>751</v>
      </c>
      <c r="P133" s="66">
        <v>729</v>
      </c>
      <c r="Q133" s="66">
        <v>613</v>
      </c>
      <c r="R133" s="66">
        <v>636</v>
      </c>
      <c r="S133" s="66">
        <v>727</v>
      </c>
      <c r="T133" s="66">
        <v>658</v>
      </c>
      <c r="U133" s="66">
        <v>605</v>
      </c>
      <c r="V133" s="66">
        <v>517</v>
      </c>
      <c r="W133" s="66">
        <v>466</v>
      </c>
      <c r="X133" s="66">
        <v>450</v>
      </c>
      <c r="Y133" s="66">
        <v>451</v>
      </c>
      <c r="Z133" s="66">
        <v>578</v>
      </c>
      <c r="AA133" s="66">
        <v>490</v>
      </c>
      <c r="AB133" s="66">
        <v>452</v>
      </c>
      <c r="AC133" s="66">
        <v>429</v>
      </c>
      <c r="AD133" s="66">
        <v>524</v>
      </c>
      <c r="AE133" s="66">
        <v>533</v>
      </c>
      <c r="AF133" s="66">
        <v>512</v>
      </c>
      <c r="AG133" s="66">
        <v>554</v>
      </c>
      <c r="AH133" s="66">
        <v>434</v>
      </c>
      <c r="AI133" s="66">
        <v>475</v>
      </c>
      <c r="AJ133" s="66">
        <v>538</v>
      </c>
      <c r="AK133" s="66">
        <v>473</v>
      </c>
    </row>
    <row r="134" spans="1:37" x14ac:dyDescent="0.2">
      <c r="A134" s="25" t="s">
        <v>177</v>
      </c>
      <c r="B134" s="66">
        <v>673</v>
      </c>
      <c r="C134" s="66">
        <v>599</v>
      </c>
      <c r="D134" s="66">
        <v>624</v>
      </c>
      <c r="E134" s="66">
        <v>1799</v>
      </c>
      <c r="F134" s="66">
        <v>1459</v>
      </c>
      <c r="G134" s="66">
        <v>1268</v>
      </c>
      <c r="H134" s="66">
        <v>990</v>
      </c>
      <c r="I134" s="66">
        <v>798</v>
      </c>
      <c r="J134" s="66">
        <v>637</v>
      </c>
      <c r="K134" s="66">
        <v>538</v>
      </c>
      <c r="L134" s="66">
        <v>526</v>
      </c>
      <c r="M134" s="66">
        <v>635</v>
      </c>
      <c r="N134" s="66">
        <v>779</v>
      </c>
      <c r="O134" s="66">
        <v>723</v>
      </c>
      <c r="P134" s="66">
        <v>666</v>
      </c>
      <c r="Q134" s="66">
        <v>579</v>
      </c>
      <c r="R134" s="66">
        <v>539</v>
      </c>
      <c r="S134" s="66">
        <v>604</v>
      </c>
      <c r="T134" s="66">
        <v>553</v>
      </c>
      <c r="U134" s="66">
        <v>508</v>
      </c>
      <c r="V134" s="66">
        <v>470</v>
      </c>
      <c r="W134" s="66">
        <v>440</v>
      </c>
      <c r="X134" s="66">
        <v>392</v>
      </c>
      <c r="Y134" s="66">
        <v>383</v>
      </c>
      <c r="Z134" s="66">
        <v>543</v>
      </c>
      <c r="AA134" s="66">
        <v>493</v>
      </c>
      <c r="AB134" s="66">
        <v>422</v>
      </c>
      <c r="AC134" s="66">
        <v>355</v>
      </c>
      <c r="AD134" s="66">
        <v>386</v>
      </c>
      <c r="AE134" s="66">
        <v>393</v>
      </c>
      <c r="AF134" s="66">
        <v>376</v>
      </c>
      <c r="AG134" s="66">
        <v>403</v>
      </c>
      <c r="AH134" s="66">
        <v>322</v>
      </c>
      <c r="AI134" s="66">
        <v>360</v>
      </c>
      <c r="AJ134" s="66">
        <v>404</v>
      </c>
      <c r="AK134" s="66">
        <v>449</v>
      </c>
    </row>
    <row r="135" spans="1:37" x14ac:dyDescent="0.2">
      <c r="A135" s="25" t="s">
        <v>178</v>
      </c>
      <c r="B135" s="66">
        <v>275</v>
      </c>
      <c r="C135" s="66">
        <v>249</v>
      </c>
      <c r="D135" s="66">
        <v>289</v>
      </c>
      <c r="E135" s="66">
        <v>1169</v>
      </c>
      <c r="F135" s="66">
        <v>711</v>
      </c>
      <c r="G135" s="66">
        <v>645</v>
      </c>
      <c r="H135" s="66">
        <v>582</v>
      </c>
      <c r="I135" s="66">
        <v>558</v>
      </c>
      <c r="J135" s="66">
        <v>425</v>
      </c>
      <c r="K135" s="66">
        <v>359</v>
      </c>
      <c r="L135" s="66">
        <v>330</v>
      </c>
      <c r="M135" s="66">
        <v>329</v>
      </c>
      <c r="N135" s="66">
        <v>378</v>
      </c>
      <c r="O135" s="66">
        <v>382</v>
      </c>
      <c r="P135" s="66">
        <v>372</v>
      </c>
      <c r="Q135" s="66">
        <v>313</v>
      </c>
      <c r="R135" s="66">
        <v>323</v>
      </c>
      <c r="S135" s="66">
        <v>379</v>
      </c>
      <c r="T135" s="66">
        <v>341</v>
      </c>
      <c r="U135" s="66">
        <v>305</v>
      </c>
      <c r="V135" s="66">
        <v>278</v>
      </c>
      <c r="W135" s="66">
        <v>246</v>
      </c>
      <c r="X135" s="66">
        <v>247</v>
      </c>
      <c r="Y135" s="66">
        <v>220</v>
      </c>
      <c r="Z135" s="66">
        <v>311</v>
      </c>
      <c r="AA135" s="66">
        <v>268</v>
      </c>
      <c r="AB135" s="66">
        <v>245</v>
      </c>
      <c r="AC135" s="66">
        <v>225</v>
      </c>
      <c r="AD135" s="66">
        <v>265</v>
      </c>
      <c r="AE135" s="66">
        <v>269</v>
      </c>
      <c r="AF135" s="66">
        <v>252</v>
      </c>
      <c r="AG135" s="66">
        <v>275</v>
      </c>
      <c r="AH135" s="66">
        <v>218</v>
      </c>
      <c r="AI135" s="66">
        <v>230</v>
      </c>
      <c r="AJ135" s="66">
        <v>246</v>
      </c>
      <c r="AK135" s="66">
        <v>219</v>
      </c>
    </row>
    <row r="136" spans="1:37" x14ac:dyDescent="0.2">
      <c r="A136" s="25" t="s">
        <v>179</v>
      </c>
      <c r="B136" s="66">
        <v>730</v>
      </c>
      <c r="C136" s="66">
        <v>724</v>
      </c>
      <c r="D136" s="66">
        <v>777</v>
      </c>
      <c r="E136" s="66">
        <v>2279</v>
      </c>
      <c r="F136" s="66">
        <v>2325</v>
      </c>
      <c r="G136" s="66">
        <v>2717</v>
      </c>
      <c r="H136" s="66">
        <v>2952</v>
      </c>
      <c r="I136" s="66">
        <v>2517</v>
      </c>
      <c r="J136" s="66">
        <v>2105</v>
      </c>
      <c r="K136" s="66">
        <v>1867</v>
      </c>
      <c r="L136" s="66">
        <v>1671</v>
      </c>
      <c r="M136" s="66">
        <v>1531</v>
      </c>
      <c r="N136" s="66">
        <v>1661</v>
      </c>
      <c r="O136" s="66">
        <v>1635</v>
      </c>
      <c r="P136" s="66">
        <v>1475</v>
      </c>
      <c r="Q136" s="66">
        <v>1367</v>
      </c>
      <c r="R136" s="66">
        <v>1337</v>
      </c>
      <c r="S136" s="66">
        <v>1410</v>
      </c>
      <c r="T136" s="66">
        <v>1344</v>
      </c>
      <c r="U136" s="66">
        <v>1260</v>
      </c>
      <c r="V136" s="66">
        <v>1083</v>
      </c>
      <c r="W136" s="66">
        <v>1098</v>
      </c>
      <c r="X136" s="66">
        <v>990</v>
      </c>
      <c r="Y136" s="66">
        <v>1163</v>
      </c>
      <c r="Z136" s="66">
        <v>1112</v>
      </c>
      <c r="AA136" s="66">
        <v>1007</v>
      </c>
      <c r="AB136" s="66">
        <v>869</v>
      </c>
      <c r="AC136" s="66">
        <v>824</v>
      </c>
      <c r="AD136" s="66">
        <v>851</v>
      </c>
      <c r="AE136" s="66">
        <v>835</v>
      </c>
      <c r="AF136" s="66">
        <v>858</v>
      </c>
      <c r="AG136" s="66">
        <v>981</v>
      </c>
      <c r="AH136" s="66">
        <v>796</v>
      </c>
      <c r="AI136" s="66">
        <v>784</v>
      </c>
      <c r="AJ136" s="66">
        <v>858</v>
      </c>
      <c r="AK136" s="66">
        <v>831</v>
      </c>
    </row>
    <row r="137" spans="1:37" x14ac:dyDescent="0.2">
      <c r="A137" s="25" t="s">
        <v>179</v>
      </c>
      <c r="B137" s="66">
        <v>730</v>
      </c>
      <c r="C137" s="66">
        <v>724</v>
      </c>
      <c r="D137" s="66">
        <v>777</v>
      </c>
      <c r="E137" s="66">
        <v>2279</v>
      </c>
      <c r="F137" s="66">
        <v>2325</v>
      </c>
      <c r="G137" s="66">
        <v>2717</v>
      </c>
      <c r="H137" s="66">
        <v>2952</v>
      </c>
      <c r="I137" s="66">
        <v>2517</v>
      </c>
      <c r="J137" s="66">
        <v>2105</v>
      </c>
      <c r="K137" s="66">
        <v>1867</v>
      </c>
      <c r="L137" s="66">
        <v>1671</v>
      </c>
      <c r="M137" s="66">
        <v>1531</v>
      </c>
      <c r="N137" s="66">
        <v>1661</v>
      </c>
      <c r="O137" s="66">
        <v>1635</v>
      </c>
      <c r="P137" s="66">
        <v>1475</v>
      </c>
      <c r="Q137" s="66">
        <v>1367</v>
      </c>
      <c r="R137" s="66">
        <v>1337</v>
      </c>
      <c r="S137" s="66">
        <v>1410</v>
      </c>
      <c r="T137" s="66">
        <v>1344</v>
      </c>
      <c r="U137" s="66">
        <v>1260</v>
      </c>
      <c r="V137" s="66">
        <v>1083</v>
      </c>
      <c r="W137" s="66">
        <v>1098</v>
      </c>
      <c r="X137" s="66">
        <v>990</v>
      </c>
      <c r="Y137" s="66">
        <v>1163</v>
      </c>
      <c r="Z137" s="66">
        <v>1112</v>
      </c>
      <c r="AA137" s="66">
        <v>1007</v>
      </c>
      <c r="AB137" s="66">
        <v>869</v>
      </c>
      <c r="AC137" s="66">
        <v>824</v>
      </c>
      <c r="AD137" s="66">
        <v>851</v>
      </c>
      <c r="AE137" s="66">
        <v>835</v>
      </c>
      <c r="AF137" s="66">
        <v>858</v>
      </c>
      <c r="AG137" s="66">
        <v>981</v>
      </c>
      <c r="AH137" s="66">
        <v>796</v>
      </c>
      <c r="AI137" s="66">
        <v>784</v>
      </c>
      <c r="AJ137" s="66">
        <v>858</v>
      </c>
      <c r="AK137" s="66">
        <v>831</v>
      </c>
    </row>
    <row r="138" spans="1:37" x14ac:dyDescent="0.2">
      <c r="A138" s="25" t="s">
        <v>180</v>
      </c>
      <c r="B138" s="66">
        <v>1118</v>
      </c>
      <c r="C138" s="66">
        <v>1058</v>
      </c>
      <c r="D138" s="66">
        <v>1137</v>
      </c>
      <c r="E138" s="66">
        <v>4047</v>
      </c>
      <c r="F138" s="66">
        <v>2785</v>
      </c>
      <c r="G138" s="66">
        <v>2668</v>
      </c>
      <c r="H138" s="66">
        <v>2441</v>
      </c>
      <c r="I138" s="66">
        <v>2045</v>
      </c>
      <c r="J138" s="66">
        <v>1753</v>
      </c>
      <c r="K138" s="66">
        <v>1385</v>
      </c>
      <c r="L138" s="66">
        <v>1331</v>
      </c>
      <c r="M138" s="66">
        <v>1312</v>
      </c>
      <c r="N138" s="66">
        <v>1497</v>
      </c>
      <c r="O138" s="66">
        <v>1389</v>
      </c>
      <c r="P138" s="66">
        <v>1317</v>
      </c>
      <c r="Q138" s="66">
        <v>1132</v>
      </c>
      <c r="R138" s="66">
        <v>1206</v>
      </c>
      <c r="S138" s="66">
        <v>1370</v>
      </c>
      <c r="T138" s="66">
        <v>1259</v>
      </c>
      <c r="U138" s="66">
        <v>1175</v>
      </c>
      <c r="V138" s="66">
        <v>1046</v>
      </c>
      <c r="W138" s="66">
        <v>996</v>
      </c>
      <c r="X138" s="66">
        <v>893</v>
      </c>
      <c r="Y138" s="66">
        <v>811</v>
      </c>
      <c r="Z138" s="66">
        <v>1104</v>
      </c>
      <c r="AA138" s="66">
        <v>936</v>
      </c>
      <c r="AB138" s="66">
        <v>855</v>
      </c>
      <c r="AC138" s="66">
        <v>804</v>
      </c>
      <c r="AD138" s="66">
        <v>958</v>
      </c>
      <c r="AE138" s="66">
        <v>989</v>
      </c>
      <c r="AF138" s="66">
        <v>1004</v>
      </c>
      <c r="AG138" s="66">
        <v>1038</v>
      </c>
      <c r="AH138" s="66">
        <v>814</v>
      </c>
      <c r="AI138" s="66">
        <v>865</v>
      </c>
      <c r="AJ138" s="66">
        <v>913</v>
      </c>
      <c r="AK138" s="66">
        <v>817</v>
      </c>
    </row>
    <row r="139" spans="1:37" x14ac:dyDescent="0.2">
      <c r="A139" s="25" t="s">
        <v>181</v>
      </c>
      <c r="B139" s="66">
        <v>163</v>
      </c>
      <c r="C139" s="66">
        <v>136</v>
      </c>
      <c r="D139" s="66">
        <v>162</v>
      </c>
      <c r="E139" s="66">
        <v>497</v>
      </c>
      <c r="F139" s="66">
        <v>389</v>
      </c>
      <c r="G139" s="66">
        <v>399</v>
      </c>
      <c r="H139" s="66">
        <v>349</v>
      </c>
      <c r="I139" s="66">
        <v>277</v>
      </c>
      <c r="J139" s="66">
        <v>218</v>
      </c>
      <c r="K139" s="66">
        <v>183</v>
      </c>
      <c r="L139" s="66">
        <v>178</v>
      </c>
      <c r="M139" s="66">
        <v>183</v>
      </c>
      <c r="N139" s="66">
        <v>196</v>
      </c>
      <c r="O139" s="66">
        <v>185</v>
      </c>
      <c r="P139" s="66">
        <v>198</v>
      </c>
      <c r="Q139" s="66">
        <v>163</v>
      </c>
      <c r="R139" s="66">
        <v>184</v>
      </c>
      <c r="S139" s="66">
        <v>208</v>
      </c>
      <c r="T139" s="66">
        <v>187</v>
      </c>
      <c r="U139" s="66">
        <v>174</v>
      </c>
      <c r="V139" s="66">
        <v>152</v>
      </c>
      <c r="W139" s="66">
        <v>140</v>
      </c>
      <c r="X139" s="66">
        <v>128</v>
      </c>
      <c r="Y139" s="66">
        <v>125</v>
      </c>
      <c r="Z139" s="66">
        <v>170</v>
      </c>
      <c r="AA139" s="66">
        <v>137</v>
      </c>
      <c r="AB139" s="66">
        <v>130</v>
      </c>
      <c r="AC139" s="66">
        <v>125</v>
      </c>
      <c r="AD139" s="66">
        <v>159</v>
      </c>
      <c r="AE139" s="66">
        <v>163</v>
      </c>
      <c r="AF139" s="66">
        <v>159</v>
      </c>
      <c r="AG139" s="66">
        <v>170</v>
      </c>
      <c r="AH139" s="66">
        <v>140</v>
      </c>
      <c r="AI139" s="66">
        <v>148</v>
      </c>
      <c r="AJ139" s="66">
        <v>146</v>
      </c>
      <c r="AK139" s="66">
        <v>137</v>
      </c>
    </row>
    <row r="140" spans="1:37" x14ac:dyDescent="0.2">
      <c r="A140" s="25" t="s">
        <v>181</v>
      </c>
      <c r="B140" s="66">
        <v>163</v>
      </c>
      <c r="C140" s="66">
        <v>136</v>
      </c>
      <c r="D140" s="66">
        <v>162</v>
      </c>
      <c r="E140" s="66">
        <v>497</v>
      </c>
      <c r="F140" s="66">
        <v>389</v>
      </c>
      <c r="G140" s="66">
        <v>399</v>
      </c>
      <c r="H140" s="66">
        <v>349</v>
      </c>
      <c r="I140" s="66">
        <v>277</v>
      </c>
      <c r="J140" s="66">
        <v>218</v>
      </c>
      <c r="K140" s="66">
        <v>183</v>
      </c>
      <c r="L140" s="66">
        <v>178</v>
      </c>
      <c r="M140" s="66">
        <v>183</v>
      </c>
      <c r="N140" s="66">
        <v>196</v>
      </c>
      <c r="O140" s="66">
        <v>185</v>
      </c>
      <c r="P140" s="66">
        <v>198</v>
      </c>
      <c r="Q140" s="66">
        <v>163</v>
      </c>
      <c r="R140" s="66">
        <v>184</v>
      </c>
      <c r="S140" s="66">
        <v>208</v>
      </c>
      <c r="T140" s="66">
        <v>187</v>
      </c>
      <c r="U140" s="66">
        <v>174</v>
      </c>
      <c r="V140" s="66">
        <v>152</v>
      </c>
      <c r="W140" s="66">
        <v>140</v>
      </c>
      <c r="X140" s="66">
        <v>128</v>
      </c>
      <c r="Y140" s="66">
        <v>125</v>
      </c>
      <c r="Z140" s="66">
        <v>170</v>
      </c>
      <c r="AA140" s="66">
        <v>137</v>
      </c>
      <c r="AB140" s="66">
        <v>130</v>
      </c>
      <c r="AC140" s="66">
        <v>125</v>
      </c>
      <c r="AD140" s="66">
        <v>159</v>
      </c>
      <c r="AE140" s="66">
        <v>163</v>
      </c>
      <c r="AF140" s="66">
        <v>159</v>
      </c>
      <c r="AG140" s="66">
        <v>170</v>
      </c>
      <c r="AH140" s="66">
        <v>140</v>
      </c>
      <c r="AI140" s="66">
        <v>148</v>
      </c>
      <c r="AJ140" s="66">
        <v>146</v>
      </c>
      <c r="AK140" s="66">
        <v>137</v>
      </c>
    </row>
    <row r="141" spans="1:37" x14ac:dyDescent="0.2">
      <c r="A141" s="25" t="s">
        <v>182</v>
      </c>
      <c r="B141" s="66">
        <v>1707</v>
      </c>
      <c r="C141" s="66">
        <v>1600</v>
      </c>
      <c r="D141" s="66">
        <v>1813</v>
      </c>
      <c r="E141" s="66">
        <v>5766</v>
      </c>
      <c r="F141" s="66">
        <v>5511</v>
      </c>
      <c r="G141" s="66">
        <v>6172</v>
      </c>
      <c r="H141" s="66">
        <v>6605</v>
      </c>
      <c r="I141" s="66">
        <v>5763</v>
      </c>
      <c r="J141" s="66">
        <v>4746</v>
      </c>
      <c r="K141" s="66">
        <v>4108</v>
      </c>
      <c r="L141" s="66">
        <v>3670</v>
      </c>
      <c r="M141" s="66">
        <v>3391</v>
      </c>
      <c r="N141" s="66">
        <v>3705</v>
      </c>
      <c r="O141" s="66">
        <v>3603</v>
      </c>
      <c r="P141" s="66">
        <v>3305</v>
      </c>
      <c r="Q141" s="66">
        <v>2953</v>
      </c>
      <c r="R141" s="66">
        <v>2961</v>
      </c>
      <c r="S141" s="66">
        <v>3195</v>
      </c>
      <c r="T141" s="66">
        <v>2956</v>
      </c>
      <c r="U141" s="66">
        <v>2872</v>
      </c>
      <c r="V141" s="66">
        <v>2530</v>
      </c>
      <c r="W141" s="66">
        <v>2572</v>
      </c>
      <c r="X141" s="66">
        <v>2205</v>
      </c>
      <c r="Y141" s="66">
        <v>2038</v>
      </c>
      <c r="Z141" s="66">
        <v>2416</v>
      </c>
      <c r="AA141" s="66">
        <v>2153</v>
      </c>
      <c r="AB141" s="66">
        <v>1913</v>
      </c>
      <c r="AC141" s="66">
        <v>1844</v>
      </c>
      <c r="AD141" s="66">
        <v>2002</v>
      </c>
      <c r="AE141" s="66">
        <v>1957</v>
      </c>
      <c r="AF141" s="66">
        <v>1976</v>
      </c>
      <c r="AG141" s="66">
        <v>2095</v>
      </c>
      <c r="AH141" s="66">
        <v>1745</v>
      </c>
      <c r="AI141" s="66">
        <v>1782</v>
      </c>
      <c r="AJ141" s="66">
        <v>1923</v>
      </c>
      <c r="AK141" s="66">
        <v>1735</v>
      </c>
    </row>
    <row r="142" spans="1:37" x14ac:dyDescent="0.2">
      <c r="A142" s="25" t="s">
        <v>182</v>
      </c>
      <c r="B142" s="66">
        <v>1707</v>
      </c>
      <c r="C142" s="66">
        <v>1600</v>
      </c>
      <c r="D142" s="66">
        <v>1813</v>
      </c>
      <c r="E142" s="66">
        <v>5766</v>
      </c>
      <c r="F142" s="66">
        <v>5511</v>
      </c>
      <c r="G142" s="66">
        <v>6172</v>
      </c>
      <c r="H142" s="66">
        <v>6605</v>
      </c>
      <c r="I142" s="66">
        <v>5763</v>
      </c>
      <c r="J142" s="66">
        <v>4746</v>
      </c>
      <c r="K142" s="66">
        <v>4108</v>
      </c>
      <c r="L142" s="66">
        <v>3670</v>
      </c>
      <c r="M142" s="66">
        <v>3391</v>
      </c>
      <c r="N142" s="66">
        <v>3705</v>
      </c>
      <c r="O142" s="66">
        <v>3603</v>
      </c>
      <c r="P142" s="66">
        <v>3305</v>
      </c>
      <c r="Q142" s="66">
        <v>2953</v>
      </c>
      <c r="R142" s="66">
        <v>2961</v>
      </c>
      <c r="S142" s="66">
        <v>3195</v>
      </c>
      <c r="T142" s="66">
        <v>2956</v>
      </c>
      <c r="U142" s="66">
        <v>2872</v>
      </c>
      <c r="V142" s="66">
        <v>2530</v>
      </c>
      <c r="W142" s="66">
        <v>2572</v>
      </c>
      <c r="X142" s="66">
        <v>2205</v>
      </c>
      <c r="Y142" s="66">
        <v>2038</v>
      </c>
      <c r="Z142" s="66">
        <v>2416</v>
      </c>
      <c r="AA142" s="66">
        <v>2153</v>
      </c>
      <c r="AB142" s="66">
        <v>1913</v>
      </c>
      <c r="AC142" s="66">
        <v>1844</v>
      </c>
      <c r="AD142" s="66">
        <v>2002</v>
      </c>
      <c r="AE142" s="66">
        <v>1957</v>
      </c>
      <c r="AF142" s="66">
        <v>1976</v>
      </c>
      <c r="AG142" s="66">
        <v>2095</v>
      </c>
      <c r="AH142" s="66">
        <v>1745</v>
      </c>
      <c r="AI142" s="66">
        <v>1782</v>
      </c>
      <c r="AJ142" s="66">
        <v>1923</v>
      </c>
      <c r="AK142" s="66">
        <v>1735</v>
      </c>
    </row>
    <row r="143" spans="1:37" x14ac:dyDescent="0.2">
      <c r="A143" s="25" t="s">
        <v>183</v>
      </c>
      <c r="B143" s="66">
        <v>412</v>
      </c>
      <c r="C143" s="66">
        <v>360</v>
      </c>
      <c r="D143" s="66">
        <v>388</v>
      </c>
      <c r="E143" s="66">
        <v>1328</v>
      </c>
      <c r="F143" s="66">
        <v>1063</v>
      </c>
      <c r="G143" s="66">
        <v>1048</v>
      </c>
      <c r="H143" s="66">
        <v>887</v>
      </c>
      <c r="I143" s="66">
        <v>701</v>
      </c>
      <c r="J143" s="66">
        <v>569</v>
      </c>
      <c r="K143" s="66">
        <v>479</v>
      </c>
      <c r="L143" s="66">
        <v>479</v>
      </c>
      <c r="M143" s="66">
        <v>454</v>
      </c>
      <c r="N143" s="66">
        <v>515</v>
      </c>
      <c r="O143" s="66">
        <v>485</v>
      </c>
      <c r="P143" s="66">
        <v>467</v>
      </c>
      <c r="Q143" s="66">
        <v>362</v>
      </c>
      <c r="R143" s="66">
        <v>406</v>
      </c>
      <c r="S143" s="66">
        <v>464</v>
      </c>
      <c r="T143" s="66">
        <v>432</v>
      </c>
      <c r="U143" s="66">
        <v>409</v>
      </c>
      <c r="V143" s="66">
        <v>380</v>
      </c>
      <c r="W143" s="66">
        <v>328</v>
      </c>
      <c r="X143" s="66">
        <v>289</v>
      </c>
      <c r="Y143" s="66">
        <v>279</v>
      </c>
      <c r="Z143" s="66">
        <v>395</v>
      </c>
      <c r="AA143" s="66">
        <v>319</v>
      </c>
      <c r="AB143" s="66">
        <v>306</v>
      </c>
      <c r="AC143" s="66">
        <v>295</v>
      </c>
      <c r="AD143" s="66">
        <v>365</v>
      </c>
      <c r="AE143" s="66">
        <v>367</v>
      </c>
      <c r="AF143" s="66">
        <v>361</v>
      </c>
      <c r="AG143" s="66">
        <v>392</v>
      </c>
      <c r="AH143" s="66">
        <v>312</v>
      </c>
      <c r="AI143" s="66">
        <v>350</v>
      </c>
      <c r="AJ143" s="66">
        <v>376</v>
      </c>
      <c r="AK143" s="66">
        <v>330</v>
      </c>
    </row>
    <row r="144" spans="1:37" x14ac:dyDescent="0.2">
      <c r="A144" s="25" t="s">
        <v>184</v>
      </c>
      <c r="B144" s="66">
        <v>404</v>
      </c>
      <c r="C144" s="66">
        <v>353</v>
      </c>
      <c r="D144" s="66">
        <v>429</v>
      </c>
      <c r="E144" s="66">
        <v>1017</v>
      </c>
      <c r="F144" s="66">
        <v>862</v>
      </c>
      <c r="G144" s="66">
        <v>945</v>
      </c>
      <c r="H144" s="66">
        <v>924</v>
      </c>
      <c r="I144" s="66">
        <v>775</v>
      </c>
      <c r="J144" s="66">
        <v>603</v>
      </c>
      <c r="K144" s="66">
        <v>503</v>
      </c>
      <c r="L144" s="66">
        <v>477</v>
      </c>
      <c r="M144" s="66">
        <v>508</v>
      </c>
      <c r="N144" s="66">
        <v>573</v>
      </c>
      <c r="O144" s="66">
        <v>550</v>
      </c>
      <c r="P144" s="66">
        <v>516</v>
      </c>
      <c r="Q144" s="66">
        <v>472</v>
      </c>
      <c r="R144" s="66">
        <v>531</v>
      </c>
      <c r="S144" s="66">
        <v>601</v>
      </c>
      <c r="T144" s="66">
        <v>528</v>
      </c>
      <c r="U144" s="66">
        <v>509</v>
      </c>
      <c r="V144" s="66">
        <v>409</v>
      </c>
      <c r="W144" s="66">
        <v>375</v>
      </c>
      <c r="X144" s="66">
        <v>348</v>
      </c>
      <c r="Y144" s="66">
        <v>327</v>
      </c>
      <c r="Z144" s="66">
        <v>425</v>
      </c>
      <c r="AA144" s="66">
        <v>369</v>
      </c>
      <c r="AB144" s="66">
        <v>354</v>
      </c>
      <c r="AC144" s="66">
        <v>318</v>
      </c>
      <c r="AD144" s="66">
        <v>399</v>
      </c>
      <c r="AE144" s="66">
        <v>437</v>
      </c>
      <c r="AF144" s="66">
        <v>435</v>
      </c>
      <c r="AG144" s="66">
        <v>442</v>
      </c>
      <c r="AH144" s="66">
        <v>340</v>
      </c>
      <c r="AI144" s="66">
        <v>374</v>
      </c>
      <c r="AJ144" s="66">
        <v>386</v>
      </c>
      <c r="AK144" s="66">
        <v>340</v>
      </c>
    </row>
    <row r="145" spans="1:37" x14ac:dyDescent="0.2">
      <c r="A145" s="25" t="s">
        <v>185</v>
      </c>
      <c r="B145" s="66">
        <v>567</v>
      </c>
      <c r="C145" s="66">
        <v>492</v>
      </c>
      <c r="D145" s="66">
        <v>570</v>
      </c>
      <c r="E145" s="66">
        <v>1448</v>
      </c>
      <c r="F145" s="66">
        <v>1233</v>
      </c>
      <c r="G145" s="66">
        <v>1364</v>
      </c>
      <c r="H145" s="66">
        <v>1334</v>
      </c>
      <c r="I145" s="66">
        <v>1104</v>
      </c>
      <c r="J145" s="66">
        <v>884</v>
      </c>
      <c r="K145" s="66">
        <v>734</v>
      </c>
      <c r="L145" s="66">
        <v>694</v>
      </c>
      <c r="M145" s="66">
        <v>711</v>
      </c>
      <c r="N145" s="66">
        <v>820</v>
      </c>
      <c r="O145" s="66">
        <v>792</v>
      </c>
      <c r="P145" s="66">
        <v>737</v>
      </c>
      <c r="Q145" s="66">
        <v>673</v>
      </c>
      <c r="R145" s="66">
        <v>731</v>
      </c>
      <c r="S145" s="66">
        <v>829</v>
      </c>
      <c r="T145" s="66">
        <v>742</v>
      </c>
      <c r="U145" s="66">
        <v>704</v>
      </c>
      <c r="V145" s="66">
        <v>570</v>
      </c>
      <c r="W145" s="66">
        <v>519</v>
      </c>
      <c r="X145" s="66">
        <v>486</v>
      </c>
      <c r="Y145" s="66">
        <v>461</v>
      </c>
      <c r="Z145" s="66">
        <v>617</v>
      </c>
      <c r="AA145" s="66">
        <v>526</v>
      </c>
      <c r="AB145" s="66">
        <v>491</v>
      </c>
      <c r="AC145" s="66">
        <v>444</v>
      </c>
      <c r="AD145" s="66">
        <v>548</v>
      </c>
      <c r="AE145" s="66">
        <v>591</v>
      </c>
      <c r="AF145" s="66">
        <v>592</v>
      </c>
      <c r="AG145" s="66">
        <v>625</v>
      </c>
      <c r="AH145" s="66">
        <v>470</v>
      </c>
      <c r="AI145" s="66">
        <v>511</v>
      </c>
      <c r="AJ145" s="66">
        <v>546</v>
      </c>
      <c r="AK145" s="66">
        <v>491</v>
      </c>
    </row>
    <row r="146" spans="1:37" x14ac:dyDescent="0.2">
      <c r="A146" s="25" t="s">
        <v>186</v>
      </c>
      <c r="B146" s="66">
        <v>531</v>
      </c>
      <c r="C146" s="66">
        <v>466</v>
      </c>
      <c r="D146" s="66">
        <v>515</v>
      </c>
      <c r="E146" s="66">
        <v>1489</v>
      </c>
      <c r="F146" s="66">
        <v>1337</v>
      </c>
      <c r="G146" s="66">
        <v>1449</v>
      </c>
      <c r="H146" s="66">
        <v>1351</v>
      </c>
      <c r="I146" s="66">
        <v>1135</v>
      </c>
      <c r="J146" s="66">
        <v>926</v>
      </c>
      <c r="K146" s="66">
        <v>831</v>
      </c>
      <c r="L146" s="66">
        <v>787</v>
      </c>
      <c r="M146" s="66">
        <v>763</v>
      </c>
      <c r="N146" s="66">
        <v>813</v>
      </c>
      <c r="O146" s="66">
        <v>786</v>
      </c>
      <c r="P146" s="66">
        <v>768</v>
      </c>
      <c r="Q146" s="66">
        <v>663</v>
      </c>
      <c r="R146" s="66">
        <v>694</v>
      </c>
      <c r="S146" s="66">
        <v>755</v>
      </c>
      <c r="T146" s="66">
        <v>703</v>
      </c>
      <c r="U146" s="66">
        <v>648</v>
      </c>
      <c r="V146" s="66">
        <v>546</v>
      </c>
      <c r="W146" s="66">
        <v>503</v>
      </c>
      <c r="X146" s="66">
        <v>454</v>
      </c>
      <c r="Y146" s="66">
        <v>612</v>
      </c>
      <c r="Z146" s="66">
        <v>608</v>
      </c>
      <c r="AA146" s="66">
        <v>513</v>
      </c>
      <c r="AB146" s="66">
        <v>458</v>
      </c>
      <c r="AC146" s="66">
        <v>428</v>
      </c>
      <c r="AD146" s="66">
        <v>507</v>
      </c>
      <c r="AE146" s="66">
        <v>521</v>
      </c>
      <c r="AF146" s="66">
        <v>515</v>
      </c>
      <c r="AG146" s="66">
        <v>591</v>
      </c>
      <c r="AH146" s="66">
        <v>476</v>
      </c>
      <c r="AI146" s="66">
        <v>493</v>
      </c>
      <c r="AJ146" s="66">
        <v>538</v>
      </c>
      <c r="AK146" s="66">
        <v>477</v>
      </c>
    </row>
    <row r="147" spans="1:37" x14ac:dyDescent="0.2">
      <c r="A147" s="25" t="s">
        <v>187</v>
      </c>
      <c r="B147" s="66">
        <v>6504</v>
      </c>
      <c r="C147" s="66">
        <v>5795</v>
      </c>
      <c r="D147" s="66">
        <v>6675</v>
      </c>
      <c r="E147" s="66">
        <v>28148</v>
      </c>
      <c r="F147" s="66">
        <v>25159</v>
      </c>
      <c r="G147" s="66">
        <v>25513</v>
      </c>
      <c r="H147" s="66">
        <v>23032</v>
      </c>
      <c r="I147" s="66">
        <v>19105</v>
      </c>
      <c r="J147" s="66">
        <v>15417</v>
      </c>
      <c r="K147" s="66">
        <v>13451</v>
      </c>
      <c r="L147" s="66">
        <v>12331</v>
      </c>
      <c r="M147" s="66">
        <v>11273</v>
      </c>
      <c r="N147" s="66">
        <v>12090</v>
      </c>
      <c r="O147" s="66">
        <v>11749</v>
      </c>
      <c r="P147" s="66">
        <v>11252</v>
      </c>
      <c r="Q147" s="66">
        <v>9902</v>
      </c>
      <c r="R147" s="66">
        <v>10174</v>
      </c>
      <c r="S147" s="66">
        <v>11104</v>
      </c>
      <c r="T147" s="66">
        <v>10291</v>
      </c>
      <c r="U147" s="66">
        <v>9708</v>
      </c>
      <c r="V147" s="66">
        <v>8119</v>
      </c>
      <c r="W147" s="66">
        <v>7164</v>
      </c>
      <c r="X147" s="66">
        <v>6663</v>
      </c>
      <c r="Y147" s="66">
        <v>6499</v>
      </c>
      <c r="Z147" s="66">
        <v>7993</v>
      </c>
      <c r="AA147" s="66">
        <v>6945</v>
      </c>
      <c r="AB147" s="66">
        <v>6403</v>
      </c>
      <c r="AC147" s="66">
        <v>5922</v>
      </c>
      <c r="AD147" s="66">
        <v>7020</v>
      </c>
      <c r="AE147" s="66">
        <v>6971</v>
      </c>
      <c r="AF147" s="66">
        <v>6842</v>
      </c>
      <c r="AG147" s="66">
        <v>7428</v>
      </c>
      <c r="AH147" s="66">
        <v>5934</v>
      </c>
      <c r="AI147" s="66">
        <v>6480</v>
      </c>
      <c r="AJ147" s="66">
        <v>6795</v>
      </c>
      <c r="AK147" s="66">
        <v>5933</v>
      </c>
    </row>
    <row r="148" spans="1:37" x14ac:dyDescent="0.2">
      <c r="A148" s="25" t="s">
        <v>188</v>
      </c>
      <c r="B148" s="66">
        <v>540</v>
      </c>
      <c r="C148" s="66">
        <v>751</v>
      </c>
      <c r="D148" s="66">
        <v>866</v>
      </c>
      <c r="E148" s="66">
        <v>2959</v>
      </c>
      <c r="F148" s="66">
        <v>2040</v>
      </c>
      <c r="G148" s="66">
        <v>1644</v>
      </c>
      <c r="H148" s="66">
        <v>1489</v>
      </c>
      <c r="I148" s="66">
        <v>1595</v>
      </c>
      <c r="J148" s="66">
        <v>1027</v>
      </c>
      <c r="K148" s="66">
        <v>799</v>
      </c>
      <c r="L148" s="66">
        <v>759</v>
      </c>
      <c r="M148" s="66">
        <v>770</v>
      </c>
      <c r="N148" s="66">
        <v>814</v>
      </c>
      <c r="O148" s="66">
        <v>774</v>
      </c>
      <c r="P148" s="66">
        <v>721</v>
      </c>
      <c r="Q148" s="66">
        <v>600</v>
      </c>
      <c r="R148" s="66">
        <v>662</v>
      </c>
      <c r="S148" s="66">
        <v>736</v>
      </c>
      <c r="T148" s="66">
        <v>677</v>
      </c>
      <c r="U148" s="66">
        <v>628</v>
      </c>
      <c r="V148" s="66">
        <v>585</v>
      </c>
      <c r="W148" s="66">
        <v>513</v>
      </c>
      <c r="X148" s="66">
        <v>451</v>
      </c>
      <c r="Y148" s="66">
        <v>403</v>
      </c>
      <c r="Z148" s="66">
        <v>555</v>
      </c>
      <c r="AA148" s="66">
        <v>537</v>
      </c>
      <c r="AB148" s="66">
        <v>543</v>
      </c>
      <c r="AC148" s="66">
        <v>428</v>
      </c>
      <c r="AD148" s="66">
        <v>501</v>
      </c>
      <c r="AE148" s="66">
        <v>505</v>
      </c>
      <c r="AF148" s="66">
        <v>497</v>
      </c>
      <c r="AG148" s="66">
        <v>511</v>
      </c>
      <c r="AH148" s="66">
        <v>416</v>
      </c>
      <c r="AI148" s="66">
        <v>451</v>
      </c>
      <c r="AJ148" s="66">
        <v>466</v>
      </c>
      <c r="AK148" s="66">
        <v>437</v>
      </c>
    </row>
    <row r="149" spans="1:37" x14ac:dyDescent="0.2">
      <c r="A149" s="25" t="s">
        <v>189</v>
      </c>
      <c r="B149" s="66">
        <v>311</v>
      </c>
      <c r="C149" s="66">
        <v>270</v>
      </c>
      <c r="D149" s="66">
        <v>351</v>
      </c>
      <c r="E149" s="66">
        <v>986</v>
      </c>
      <c r="F149" s="66">
        <v>823</v>
      </c>
      <c r="G149" s="66">
        <v>812</v>
      </c>
      <c r="H149" s="66">
        <v>746</v>
      </c>
      <c r="I149" s="66">
        <v>600</v>
      </c>
      <c r="J149" s="66">
        <v>447</v>
      </c>
      <c r="K149" s="66">
        <v>365</v>
      </c>
      <c r="L149" s="66">
        <v>342</v>
      </c>
      <c r="M149" s="66">
        <v>379</v>
      </c>
      <c r="N149" s="66">
        <v>437</v>
      </c>
      <c r="O149" s="66">
        <v>409</v>
      </c>
      <c r="P149" s="66">
        <v>400</v>
      </c>
      <c r="Q149" s="66">
        <v>336</v>
      </c>
      <c r="R149" s="66">
        <v>378</v>
      </c>
      <c r="S149" s="66">
        <v>432</v>
      </c>
      <c r="T149" s="66">
        <v>342</v>
      </c>
      <c r="U149" s="66">
        <v>349</v>
      </c>
      <c r="V149" s="66">
        <v>307</v>
      </c>
      <c r="W149" s="66">
        <v>336</v>
      </c>
      <c r="X149" s="66">
        <v>229</v>
      </c>
      <c r="Y149" s="66">
        <v>212</v>
      </c>
      <c r="Z149" s="66">
        <v>291</v>
      </c>
      <c r="AA149" s="66">
        <v>261</v>
      </c>
      <c r="AB149" s="66">
        <v>272</v>
      </c>
      <c r="AC149" s="66">
        <v>226</v>
      </c>
      <c r="AD149" s="66">
        <v>318</v>
      </c>
      <c r="AE149" s="66">
        <v>327</v>
      </c>
      <c r="AF149" s="66">
        <v>327</v>
      </c>
      <c r="AG149" s="66">
        <v>347</v>
      </c>
      <c r="AH149" s="66">
        <v>271</v>
      </c>
      <c r="AI149" s="66">
        <v>314</v>
      </c>
      <c r="AJ149" s="66">
        <v>314</v>
      </c>
      <c r="AK149" s="66">
        <v>264</v>
      </c>
    </row>
    <row r="150" spans="1:37" x14ac:dyDescent="0.2">
      <c r="A150" s="25" t="s">
        <v>189</v>
      </c>
      <c r="B150" s="66">
        <v>311</v>
      </c>
      <c r="C150" s="66">
        <v>270</v>
      </c>
      <c r="D150" s="66">
        <v>351</v>
      </c>
      <c r="E150" s="66">
        <v>986</v>
      </c>
      <c r="F150" s="66">
        <v>823</v>
      </c>
      <c r="G150" s="66">
        <v>812</v>
      </c>
      <c r="H150" s="66">
        <v>746</v>
      </c>
      <c r="I150" s="66">
        <v>600</v>
      </c>
      <c r="J150" s="66">
        <v>447</v>
      </c>
      <c r="K150" s="66">
        <v>365</v>
      </c>
      <c r="L150" s="66">
        <v>342</v>
      </c>
      <c r="M150" s="66">
        <v>379</v>
      </c>
      <c r="N150" s="66">
        <v>437</v>
      </c>
      <c r="O150" s="66">
        <v>409</v>
      </c>
      <c r="P150" s="66">
        <v>400</v>
      </c>
      <c r="Q150" s="66">
        <v>336</v>
      </c>
      <c r="R150" s="66">
        <v>378</v>
      </c>
      <c r="S150" s="66">
        <v>432</v>
      </c>
      <c r="T150" s="66">
        <v>342</v>
      </c>
      <c r="U150" s="66">
        <v>349</v>
      </c>
      <c r="V150" s="66">
        <v>307</v>
      </c>
      <c r="W150" s="66">
        <v>336</v>
      </c>
      <c r="X150" s="66">
        <v>229</v>
      </c>
      <c r="Y150" s="66">
        <v>212</v>
      </c>
      <c r="Z150" s="66">
        <v>291</v>
      </c>
      <c r="AA150" s="66">
        <v>261</v>
      </c>
      <c r="AB150" s="66">
        <v>272</v>
      </c>
      <c r="AC150" s="66">
        <v>226</v>
      </c>
      <c r="AD150" s="66">
        <v>318</v>
      </c>
      <c r="AE150" s="66">
        <v>327</v>
      </c>
      <c r="AF150" s="66">
        <v>327</v>
      </c>
      <c r="AG150" s="66">
        <v>347</v>
      </c>
      <c r="AH150" s="66">
        <v>271</v>
      </c>
      <c r="AI150" s="66">
        <v>314</v>
      </c>
      <c r="AJ150" s="66">
        <v>314</v>
      </c>
      <c r="AK150" s="66">
        <v>264</v>
      </c>
    </row>
    <row r="151" spans="1:37" x14ac:dyDescent="0.2">
      <c r="A151" s="25" t="s">
        <v>190</v>
      </c>
      <c r="B151" s="66">
        <v>98</v>
      </c>
      <c r="C151" s="66">
        <v>82</v>
      </c>
      <c r="D151" s="66">
        <v>92</v>
      </c>
      <c r="E151" s="66">
        <v>306</v>
      </c>
      <c r="F151" s="66">
        <v>243</v>
      </c>
      <c r="G151" s="66">
        <v>244</v>
      </c>
      <c r="H151" s="66">
        <v>209</v>
      </c>
      <c r="I151" s="66">
        <v>182</v>
      </c>
      <c r="J151" s="66">
        <v>151</v>
      </c>
      <c r="K151" s="66">
        <v>127</v>
      </c>
      <c r="L151" s="66">
        <v>128</v>
      </c>
      <c r="M151" s="66">
        <v>120</v>
      </c>
      <c r="N151" s="66">
        <v>125</v>
      </c>
      <c r="O151" s="66">
        <v>122</v>
      </c>
      <c r="P151" s="66">
        <v>125</v>
      </c>
      <c r="Q151" s="66">
        <v>93</v>
      </c>
      <c r="R151" s="66">
        <v>105</v>
      </c>
      <c r="S151" s="66">
        <v>124</v>
      </c>
      <c r="T151" s="66">
        <v>113</v>
      </c>
      <c r="U151" s="66">
        <v>109</v>
      </c>
      <c r="V151" s="66">
        <v>92</v>
      </c>
      <c r="W151" s="66">
        <v>84</v>
      </c>
      <c r="X151" s="66">
        <v>78</v>
      </c>
      <c r="Y151" s="66">
        <v>78</v>
      </c>
      <c r="Z151" s="66">
        <v>103</v>
      </c>
      <c r="AA151" s="66">
        <v>83</v>
      </c>
      <c r="AB151" s="66">
        <v>81</v>
      </c>
      <c r="AC151" s="66">
        <v>78</v>
      </c>
      <c r="AD151" s="66">
        <v>93</v>
      </c>
      <c r="AE151" s="66">
        <v>95</v>
      </c>
      <c r="AF151" s="66">
        <v>94</v>
      </c>
      <c r="AG151" s="66">
        <v>101</v>
      </c>
      <c r="AH151" s="66">
        <v>74</v>
      </c>
      <c r="AI151" s="66">
        <v>84</v>
      </c>
      <c r="AJ151" s="66">
        <v>86</v>
      </c>
      <c r="AK151" s="66">
        <v>76</v>
      </c>
    </row>
    <row r="152" spans="1:37" x14ac:dyDescent="0.2">
      <c r="A152" s="25" t="s">
        <v>191</v>
      </c>
      <c r="B152" s="66">
        <v>139</v>
      </c>
      <c r="C152" s="66">
        <v>118</v>
      </c>
      <c r="D152" s="66">
        <v>129</v>
      </c>
      <c r="E152" s="66">
        <v>299</v>
      </c>
      <c r="F152" s="66">
        <v>244</v>
      </c>
      <c r="G152" s="66">
        <v>290</v>
      </c>
      <c r="H152" s="66">
        <v>261</v>
      </c>
      <c r="I152" s="66">
        <v>218</v>
      </c>
      <c r="J152" s="66">
        <v>175</v>
      </c>
      <c r="K152" s="66">
        <v>154</v>
      </c>
      <c r="L152" s="66">
        <v>158</v>
      </c>
      <c r="M152" s="66">
        <v>166</v>
      </c>
      <c r="N152" s="66">
        <v>196</v>
      </c>
      <c r="O152" s="66">
        <v>175</v>
      </c>
      <c r="P152" s="66">
        <v>184</v>
      </c>
      <c r="Q152" s="66">
        <v>156</v>
      </c>
      <c r="R152" s="66">
        <v>143</v>
      </c>
      <c r="S152" s="66">
        <v>147</v>
      </c>
      <c r="T152" s="66">
        <v>131</v>
      </c>
      <c r="U152" s="66">
        <v>124</v>
      </c>
      <c r="V152" s="66">
        <v>101</v>
      </c>
      <c r="W152" s="66">
        <v>99</v>
      </c>
      <c r="X152" s="66">
        <v>95</v>
      </c>
      <c r="Y152" s="66">
        <v>97</v>
      </c>
      <c r="Z152" s="66">
        <v>137</v>
      </c>
      <c r="AA152" s="66">
        <v>121</v>
      </c>
      <c r="AB152" s="66">
        <v>114</v>
      </c>
      <c r="AC152" s="66">
        <v>107</v>
      </c>
      <c r="AD152" s="66">
        <v>109</v>
      </c>
      <c r="AE152" s="66">
        <v>103</v>
      </c>
      <c r="AF152" s="66">
        <v>102</v>
      </c>
      <c r="AG152" s="66">
        <v>111</v>
      </c>
      <c r="AH152" s="66">
        <v>92</v>
      </c>
      <c r="AI152" s="66">
        <v>98</v>
      </c>
      <c r="AJ152" s="66">
        <v>109</v>
      </c>
      <c r="AK152" s="66">
        <v>109</v>
      </c>
    </row>
    <row r="153" spans="1:37" x14ac:dyDescent="0.2">
      <c r="A153" s="25" t="s">
        <v>192</v>
      </c>
      <c r="B153" s="66">
        <v>4017</v>
      </c>
      <c r="C153" s="66">
        <v>3627</v>
      </c>
      <c r="D153" s="66">
        <v>4127</v>
      </c>
      <c r="E153" s="66">
        <v>17737</v>
      </c>
      <c r="F153" s="66">
        <v>15396</v>
      </c>
      <c r="G153" s="66">
        <v>16583</v>
      </c>
      <c r="H153" s="66">
        <v>16275</v>
      </c>
      <c r="I153" s="66">
        <v>13350</v>
      </c>
      <c r="J153" s="66">
        <v>10896</v>
      </c>
      <c r="K153" s="66">
        <v>9116</v>
      </c>
      <c r="L153" s="66">
        <v>8116</v>
      </c>
      <c r="M153" s="66">
        <v>7450</v>
      </c>
      <c r="N153" s="66">
        <v>8024</v>
      </c>
      <c r="O153" s="66">
        <v>7848</v>
      </c>
      <c r="P153" s="66">
        <v>7270</v>
      </c>
      <c r="Q153" s="66">
        <v>6601</v>
      </c>
      <c r="R153" s="66">
        <v>6616</v>
      </c>
      <c r="S153" s="66">
        <v>7141</v>
      </c>
      <c r="T153" s="66">
        <v>6622</v>
      </c>
      <c r="U153" s="66">
        <v>6434</v>
      </c>
      <c r="V153" s="66">
        <v>5607</v>
      </c>
      <c r="W153" s="66">
        <v>5168</v>
      </c>
      <c r="X153" s="66">
        <v>4793</v>
      </c>
      <c r="Y153" s="66">
        <v>4415</v>
      </c>
      <c r="Z153" s="66">
        <v>5365</v>
      </c>
      <c r="AA153" s="66">
        <v>4690</v>
      </c>
      <c r="AB153" s="66">
        <v>4272</v>
      </c>
      <c r="AC153" s="66">
        <v>4083</v>
      </c>
      <c r="AD153" s="66">
        <v>4520</v>
      </c>
      <c r="AE153" s="66">
        <v>4416</v>
      </c>
      <c r="AF153" s="66">
        <v>4390</v>
      </c>
      <c r="AG153" s="66">
        <v>4781</v>
      </c>
      <c r="AH153" s="66">
        <v>3945</v>
      </c>
      <c r="AI153" s="66">
        <v>4130</v>
      </c>
      <c r="AJ153" s="66">
        <v>4489</v>
      </c>
      <c r="AK153" s="66">
        <v>3982</v>
      </c>
    </row>
    <row r="154" spans="1:37" x14ac:dyDescent="0.2">
      <c r="A154" s="25" t="s">
        <v>192</v>
      </c>
      <c r="B154" s="66">
        <v>4017</v>
      </c>
      <c r="C154" s="66">
        <v>3627</v>
      </c>
      <c r="D154" s="66">
        <v>4127</v>
      </c>
      <c r="E154" s="66">
        <v>17737</v>
      </c>
      <c r="F154" s="66">
        <v>15396</v>
      </c>
      <c r="G154" s="66">
        <v>16583</v>
      </c>
      <c r="H154" s="66">
        <v>16275</v>
      </c>
      <c r="I154" s="66">
        <v>13350</v>
      </c>
      <c r="J154" s="66">
        <v>10896</v>
      </c>
      <c r="K154" s="66">
        <v>9116</v>
      </c>
      <c r="L154" s="66">
        <v>8116</v>
      </c>
      <c r="M154" s="66">
        <v>7450</v>
      </c>
      <c r="N154" s="66">
        <v>8024</v>
      </c>
      <c r="O154" s="66">
        <v>7848</v>
      </c>
      <c r="P154" s="66">
        <v>7270</v>
      </c>
      <c r="Q154" s="66">
        <v>6601</v>
      </c>
      <c r="R154" s="66">
        <v>6616</v>
      </c>
      <c r="S154" s="66">
        <v>7141</v>
      </c>
      <c r="T154" s="66">
        <v>6622</v>
      </c>
      <c r="U154" s="66">
        <v>6434</v>
      </c>
      <c r="V154" s="66">
        <v>5607</v>
      </c>
      <c r="W154" s="66">
        <v>5168</v>
      </c>
      <c r="X154" s="66">
        <v>4793</v>
      </c>
      <c r="Y154" s="66">
        <v>4415</v>
      </c>
      <c r="Z154" s="66">
        <v>5365</v>
      </c>
      <c r="AA154" s="66">
        <v>4690</v>
      </c>
      <c r="AB154" s="66">
        <v>4272</v>
      </c>
      <c r="AC154" s="66">
        <v>4083</v>
      </c>
      <c r="AD154" s="66">
        <v>4520</v>
      </c>
      <c r="AE154" s="66">
        <v>4416</v>
      </c>
      <c r="AF154" s="66">
        <v>4390</v>
      </c>
      <c r="AG154" s="66">
        <v>4781</v>
      </c>
      <c r="AH154" s="66">
        <v>3945</v>
      </c>
      <c r="AI154" s="66">
        <v>4130</v>
      </c>
      <c r="AJ154" s="66">
        <v>4489</v>
      </c>
      <c r="AK154" s="66">
        <v>3982</v>
      </c>
    </row>
    <row r="155" spans="1:37" x14ac:dyDescent="0.2">
      <c r="A155" s="25" t="s">
        <v>193</v>
      </c>
      <c r="B155" s="66">
        <v>20815</v>
      </c>
      <c r="C155" s="66">
        <v>18466</v>
      </c>
      <c r="D155" s="66">
        <v>21082</v>
      </c>
      <c r="E155" s="66">
        <v>77866</v>
      </c>
      <c r="F155" s="66">
        <v>67105</v>
      </c>
      <c r="G155" s="66">
        <v>70342</v>
      </c>
      <c r="H155" s="66">
        <v>66052</v>
      </c>
      <c r="I155" s="66">
        <v>54616</v>
      </c>
      <c r="J155" s="66">
        <v>44652</v>
      </c>
      <c r="K155" s="66">
        <v>38023</v>
      </c>
      <c r="L155" s="66">
        <v>34839</v>
      </c>
      <c r="M155" s="66">
        <v>32626</v>
      </c>
      <c r="N155" s="66">
        <v>34871</v>
      </c>
      <c r="O155" s="66">
        <v>33971</v>
      </c>
      <c r="P155" s="66">
        <v>32369</v>
      </c>
      <c r="Q155" s="66">
        <v>28340</v>
      </c>
      <c r="R155" s="66">
        <v>29303</v>
      </c>
      <c r="S155" s="66">
        <v>32217</v>
      </c>
      <c r="T155" s="66">
        <v>29649</v>
      </c>
      <c r="U155" s="66">
        <v>28173</v>
      </c>
      <c r="V155" s="66">
        <v>24583</v>
      </c>
      <c r="W155" s="66">
        <v>22443</v>
      </c>
      <c r="X155" s="66">
        <v>20650</v>
      </c>
      <c r="Y155" s="66">
        <v>21168</v>
      </c>
      <c r="Z155" s="66">
        <v>24495</v>
      </c>
      <c r="AA155" s="66">
        <v>21081</v>
      </c>
      <c r="AB155" s="66">
        <v>19582</v>
      </c>
      <c r="AC155" s="66">
        <v>18495</v>
      </c>
      <c r="AD155" s="66">
        <v>21541</v>
      </c>
      <c r="AE155" s="66">
        <v>21364</v>
      </c>
      <c r="AF155" s="66">
        <v>21113</v>
      </c>
      <c r="AG155" s="66">
        <v>23221</v>
      </c>
      <c r="AH155" s="66">
        <v>19029</v>
      </c>
      <c r="AI155" s="66">
        <v>20145</v>
      </c>
      <c r="AJ155" s="66">
        <v>21585</v>
      </c>
      <c r="AK155" s="66">
        <v>19386</v>
      </c>
    </row>
    <row r="156" spans="1:37" x14ac:dyDescent="0.2">
      <c r="A156" s="25" t="s">
        <v>194</v>
      </c>
      <c r="B156" s="66">
        <v>1348</v>
      </c>
      <c r="C156" s="66">
        <v>1213</v>
      </c>
      <c r="D156" s="66">
        <v>1363</v>
      </c>
      <c r="E156" s="66">
        <v>4808</v>
      </c>
      <c r="F156" s="66">
        <v>4033</v>
      </c>
      <c r="G156" s="66">
        <v>3701</v>
      </c>
      <c r="H156" s="66">
        <v>3275</v>
      </c>
      <c r="I156" s="66">
        <v>2630</v>
      </c>
      <c r="J156" s="66">
        <v>2116</v>
      </c>
      <c r="K156" s="66">
        <v>1827</v>
      </c>
      <c r="L156" s="66">
        <v>1774</v>
      </c>
      <c r="M156" s="66">
        <v>1738</v>
      </c>
      <c r="N156" s="66">
        <v>1903</v>
      </c>
      <c r="O156" s="66">
        <v>1781</v>
      </c>
      <c r="P156" s="66">
        <v>1741</v>
      </c>
      <c r="Q156" s="66">
        <v>1426</v>
      </c>
      <c r="R156" s="66">
        <v>1560</v>
      </c>
      <c r="S156" s="66">
        <v>1746</v>
      </c>
      <c r="T156" s="66">
        <v>1574</v>
      </c>
      <c r="U156" s="66">
        <v>1505</v>
      </c>
      <c r="V156" s="66">
        <v>1363</v>
      </c>
      <c r="W156" s="66">
        <v>1356</v>
      </c>
      <c r="X156" s="66">
        <v>1067</v>
      </c>
      <c r="Y156" s="66">
        <v>1020</v>
      </c>
      <c r="Z156" s="66">
        <v>1376</v>
      </c>
      <c r="AA156" s="66">
        <v>1157</v>
      </c>
      <c r="AB156" s="66">
        <v>1113</v>
      </c>
      <c r="AC156" s="66">
        <v>1045</v>
      </c>
      <c r="AD156" s="66">
        <v>1280</v>
      </c>
      <c r="AE156" s="66">
        <v>1288</v>
      </c>
      <c r="AF156" s="66">
        <v>1231</v>
      </c>
      <c r="AG156" s="66">
        <v>1348</v>
      </c>
      <c r="AH156" s="66">
        <v>1083</v>
      </c>
      <c r="AI156" s="66">
        <v>1188</v>
      </c>
      <c r="AJ156" s="66">
        <v>1256</v>
      </c>
      <c r="AK156" s="66">
        <v>1135</v>
      </c>
    </row>
    <row r="157" spans="1:37" x14ac:dyDescent="0.2">
      <c r="A157" s="25" t="s">
        <v>195</v>
      </c>
      <c r="B157" s="66">
        <v>1595</v>
      </c>
      <c r="C157" s="66">
        <v>1438</v>
      </c>
      <c r="D157" s="66">
        <v>1630</v>
      </c>
      <c r="E157" s="66">
        <v>6481</v>
      </c>
      <c r="F157" s="66">
        <v>5860</v>
      </c>
      <c r="G157" s="66">
        <v>5781</v>
      </c>
      <c r="H157" s="66">
        <v>5588</v>
      </c>
      <c r="I157" s="66">
        <v>4709</v>
      </c>
      <c r="J157" s="66">
        <v>3636</v>
      </c>
      <c r="K157" s="66">
        <v>3119</v>
      </c>
      <c r="L157" s="66">
        <v>2836</v>
      </c>
      <c r="M157" s="66">
        <v>2636</v>
      </c>
      <c r="N157" s="66">
        <v>2876</v>
      </c>
      <c r="O157" s="66">
        <v>2800</v>
      </c>
      <c r="P157" s="66">
        <v>2672</v>
      </c>
      <c r="Q157" s="66">
        <v>2320</v>
      </c>
      <c r="R157" s="66">
        <v>2400</v>
      </c>
      <c r="S157" s="66">
        <v>2589</v>
      </c>
      <c r="T157" s="66">
        <v>2400</v>
      </c>
      <c r="U157" s="66">
        <v>2305</v>
      </c>
      <c r="V157" s="66">
        <v>2019</v>
      </c>
      <c r="W157" s="66">
        <v>2109</v>
      </c>
      <c r="X157" s="66">
        <v>1661</v>
      </c>
      <c r="Y157" s="66">
        <v>1551</v>
      </c>
      <c r="Z157" s="66">
        <v>1936</v>
      </c>
      <c r="AA157" s="66">
        <v>1677</v>
      </c>
      <c r="AB157" s="66">
        <v>1523</v>
      </c>
      <c r="AC157" s="66">
        <v>1424</v>
      </c>
      <c r="AD157" s="66">
        <v>1610</v>
      </c>
      <c r="AE157" s="66">
        <v>1639</v>
      </c>
      <c r="AF157" s="66">
        <v>1605</v>
      </c>
      <c r="AG157" s="66">
        <v>1733</v>
      </c>
      <c r="AH157" s="66">
        <v>1379</v>
      </c>
      <c r="AI157" s="66">
        <v>1468</v>
      </c>
      <c r="AJ157" s="66">
        <v>1609</v>
      </c>
      <c r="AK157" s="66">
        <v>1444</v>
      </c>
    </row>
    <row r="158" spans="1:37" x14ac:dyDescent="0.2">
      <c r="A158" s="25" t="s">
        <v>195</v>
      </c>
      <c r="B158" s="66">
        <v>1595</v>
      </c>
      <c r="C158" s="66">
        <v>1438</v>
      </c>
      <c r="D158" s="66">
        <v>1630</v>
      </c>
      <c r="E158" s="66">
        <v>6481</v>
      </c>
      <c r="F158" s="66">
        <v>5860</v>
      </c>
      <c r="G158" s="66">
        <v>5781</v>
      </c>
      <c r="H158" s="66">
        <v>5588</v>
      </c>
      <c r="I158" s="66">
        <v>4709</v>
      </c>
      <c r="J158" s="66">
        <v>3636</v>
      </c>
      <c r="K158" s="66">
        <v>3119</v>
      </c>
      <c r="L158" s="66">
        <v>2836</v>
      </c>
      <c r="M158" s="66">
        <v>2636</v>
      </c>
      <c r="N158" s="66">
        <v>2876</v>
      </c>
      <c r="O158" s="66">
        <v>2800</v>
      </c>
      <c r="P158" s="66">
        <v>2672</v>
      </c>
      <c r="Q158" s="66">
        <v>2320</v>
      </c>
      <c r="R158" s="66">
        <v>2400</v>
      </c>
      <c r="S158" s="66">
        <v>2589</v>
      </c>
      <c r="T158" s="66">
        <v>2400</v>
      </c>
      <c r="U158" s="66">
        <v>2305</v>
      </c>
      <c r="V158" s="66">
        <v>2019</v>
      </c>
      <c r="W158" s="66">
        <v>2109</v>
      </c>
      <c r="X158" s="66">
        <v>1661</v>
      </c>
      <c r="Y158" s="66">
        <v>1551</v>
      </c>
      <c r="Z158" s="66">
        <v>1936</v>
      </c>
      <c r="AA158" s="66">
        <v>1677</v>
      </c>
      <c r="AB158" s="66">
        <v>1523</v>
      </c>
      <c r="AC158" s="66">
        <v>1424</v>
      </c>
      <c r="AD158" s="66">
        <v>1610</v>
      </c>
      <c r="AE158" s="66">
        <v>1639</v>
      </c>
      <c r="AF158" s="66">
        <v>1605</v>
      </c>
      <c r="AG158" s="66">
        <v>1733</v>
      </c>
      <c r="AH158" s="66">
        <v>1379</v>
      </c>
      <c r="AI158" s="66">
        <v>1468</v>
      </c>
      <c r="AJ158" s="66">
        <v>1609</v>
      </c>
      <c r="AK158" s="66">
        <v>1444</v>
      </c>
    </row>
    <row r="159" spans="1:37" x14ac:dyDescent="0.2">
      <c r="A159" s="25" t="s">
        <v>196</v>
      </c>
      <c r="B159" s="66">
        <v>4734</v>
      </c>
      <c r="C159" s="66">
        <v>4248</v>
      </c>
      <c r="D159" s="66">
        <v>4784</v>
      </c>
      <c r="E159" s="66">
        <v>16809</v>
      </c>
      <c r="F159" s="66">
        <v>14664</v>
      </c>
      <c r="G159" s="66">
        <v>13941</v>
      </c>
      <c r="H159" s="66">
        <v>12855</v>
      </c>
      <c r="I159" s="66">
        <v>10622</v>
      </c>
      <c r="J159" s="66">
        <v>8379</v>
      </c>
      <c r="K159" s="66">
        <v>7224</v>
      </c>
      <c r="L159" s="66">
        <v>6837</v>
      </c>
      <c r="M159" s="66">
        <v>6559</v>
      </c>
      <c r="N159" s="66">
        <v>7209</v>
      </c>
      <c r="O159" s="66">
        <v>6894</v>
      </c>
      <c r="P159" s="66">
        <v>6682</v>
      </c>
      <c r="Q159" s="66">
        <v>5582</v>
      </c>
      <c r="R159" s="66">
        <v>5979</v>
      </c>
      <c r="S159" s="66">
        <v>6621</v>
      </c>
      <c r="T159" s="66">
        <v>6043</v>
      </c>
      <c r="U159" s="66">
        <v>5772</v>
      </c>
      <c r="V159" s="66">
        <v>5118</v>
      </c>
      <c r="W159" s="66">
        <v>5009</v>
      </c>
      <c r="X159" s="66">
        <v>4126</v>
      </c>
      <c r="Y159" s="66">
        <v>3890</v>
      </c>
      <c r="Z159" s="66">
        <v>5112</v>
      </c>
      <c r="AA159" s="66">
        <v>4338</v>
      </c>
      <c r="AB159" s="66">
        <v>4084</v>
      </c>
      <c r="AC159" s="66">
        <v>3815</v>
      </c>
      <c r="AD159" s="66">
        <v>4557</v>
      </c>
      <c r="AE159" s="66">
        <v>4610</v>
      </c>
      <c r="AF159" s="66">
        <v>4459</v>
      </c>
      <c r="AG159" s="66">
        <v>4832</v>
      </c>
      <c r="AH159" s="66">
        <v>3902</v>
      </c>
      <c r="AI159" s="66">
        <v>4226</v>
      </c>
      <c r="AJ159" s="66">
        <v>4510</v>
      </c>
      <c r="AK159" s="66">
        <v>4013</v>
      </c>
    </row>
    <row r="160" spans="1:37" x14ac:dyDescent="0.2">
      <c r="A160" s="25" t="s">
        <v>197</v>
      </c>
      <c r="B160" s="66">
        <v>324</v>
      </c>
      <c r="C160" s="66">
        <v>271</v>
      </c>
      <c r="D160" s="66">
        <v>303</v>
      </c>
      <c r="E160" s="66">
        <v>1023</v>
      </c>
      <c r="F160" s="66">
        <v>876</v>
      </c>
      <c r="G160" s="66">
        <v>831</v>
      </c>
      <c r="H160" s="66">
        <v>756</v>
      </c>
      <c r="I160" s="66">
        <v>563</v>
      </c>
      <c r="J160" s="66">
        <v>469</v>
      </c>
      <c r="K160" s="66">
        <v>425</v>
      </c>
      <c r="L160" s="66">
        <v>553</v>
      </c>
      <c r="M160" s="66">
        <v>474</v>
      </c>
      <c r="N160" s="66">
        <v>516</v>
      </c>
      <c r="O160" s="66">
        <v>484</v>
      </c>
      <c r="P160" s="66">
        <v>456</v>
      </c>
      <c r="Q160" s="66">
        <v>358</v>
      </c>
      <c r="R160" s="66">
        <v>388</v>
      </c>
      <c r="S160" s="66">
        <v>446</v>
      </c>
      <c r="T160" s="66">
        <v>394</v>
      </c>
      <c r="U160" s="66">
        <v>376</v>
      </c>
      <c r="V160" s="66">
        <v>346</v>
      </c>
      <c r="W160" s="66">
        <v>307</v>
      </c>
      <c r="X160" s="66">
        <v>274</v>
      </c>
      <c r="Y160" s="66">
        <v>248</v>
      </c>
      <c r="Z160" s="66">
        <v>347</v>
      </c>
      <c r="AA160" s="66">
        <v>291</v>
      </c>
      <c r="AB160" s="66">
        <v>274</v>
      </c>
      <c r="AC160" s="66">
        <v>251</v>
      </c>
      <c r="AD160" s="66">
        <v>309</v>
      </c>
      <c r="AE160" s="66">
        <v>314</v>
      </c>
      <c r="AF160" s="66">
        <v>305</v>
      </c>
      <c r="AG160" s="66">
        <v>329</v>
      </c>
      <c r="AH160" s="66">
        <v>248</v>
      </c>
      <c r="AI160" s="66">
        <v>278</v>
      </c>
      <c r="AJ160" s="66">
        <v>298</v>
      </c>
      <c r="AK160" s="66">
        <v>268</v>
      </c>
    </row>
    <row r="161" spans="1:37" x14ac:dyDescent="0.2">
      <c r="A161" s="25" t="s">
        <v>198</v>
      </c>
      <c r="B161" s="66">
        <v>516</v>
      </c>
      <c r="C161" s="66">
        <v>421</v>
      </c>
      <c r="D161" s="66">
        <v>488</v>
      </c>
      <c r="E161" s="66">
        <v>1569</v>
      </c>
      <c r="F161" s="66">
        <v>1326</v>
      </c>
      <c r="G161" s="66">
        <v>1306</v>
      </c>
      <c r="H161" s="66">
        <v>1199</v>
      </c>
      <c r="I161" s="66">
        <v>905</v>
      </c>
      <c r="J161" s="66">
        <v>729</v>
      </c>
      <c r="K161" s="66">
        <v>659</v>
      </c>
      <c r="L161" s="66">
        <v>850</v>
      </c>
      <c r="M161" s="66">
        <v>729</v>
      </c>
      <c r="N161" s="66">
        <v>798</v>
      </c>
      <c r="O161" s="66">
        <v>736</v>
      </c>
      <c r="P161" s="66">
        <v>701</v>
      </c>
      <c r="Q161" s="66">
        <v>565</v>
      </c>
      <c r="R161" s="66">
        <v>617</v>
      </c>
      <c r="S161" s="66">
        <v>722</v>
      </c>
      <c r="T161" s="66">
        <v>622</v>
      </c>
      <c r="U161" s="66">
        <v>589</v>
      </c>
      <c r="V161" s="66">
        <v>539</v>
      </c>
      <c r="W161" s="66">
        <v>482</v>
      </c>
      <c r="X161" s="66">
        <v>423</v>
      </c>
      <c r="Y161" s="66">
        <v>396</v>
      </c>
      <c r="Z161" s="66">
        <v>540</v>
      </c>
      <c r="AA161" s="66">
        <v>462</v>
      </c>
      <c r="AB161" s="66">
        <v>433</v>
      </c>
      <c r="AC161" s="66">
        <v>391</v>
      </c>
      <c r="AD161" s="66">
        <v>491</v>
      </c>
      <c r="AE161" s="66">
        <v>520</v>
      </c>
      <c r="AF161" s="66">
        <v>501</v>
      </c>
      <c r="AG161" s="66">
        <v>537</v>
      </c>
      <c r="AH161" s="66">
        <v>413</v>
      </c>
      <c r="AI161" s="66">
        <v>461</v>
      </c>
      <c r="AJ161" s="66">
        <v>476</v>
      </c>
      <c r="AK161" s="66">
        <v>426</v>
      </c>
    </row>
    <row r="162" spans="1:37" x14ac:dyDescent="0.2">
      <c r="A162" s="25" t="s">
        <v>199</v>
      </c>
      <c r="B162" s="66">
        <v>1043</v>
      </c>
      <c r="C162" s="66">
        <v>894</v>
      </c>
      <c r="D162" s="66">
        <v>1037</v>
      </c>
      <c r="E162" s="66">
        <v>4139</v>
      </c>
      <c r="F162" s="66">
        <v>3351</v>
      </c>
      <c r="G162" s="66">
        <v>3132</v>
      </c>
      <c r="H162" s="66">
        <v>2511</v>
      </c>
      <c r="I162" s="66">
        <v>1904</v>
      </c>
      <c r="J162" s="66">
        <v>1531</v>
      </c>
      <c r="K162" s="66">
        <v>1317</v>
      </c>
      <c r="L162" s="66">
        <v>1306</v>
      </c>
      <c r="M162" s="66">
        <v>1321</v>
      </c>
      <c r="N162" s="66">
        <v>1537</v>
      </c>
      <c r="O162" s="66">
        <v>1459</v>
      </c>
      <c r="P162" s="66">
        <v>1433</v>
      </c>
      <c r="Q162" s="66">
        <v>1126</v>
      </c>
      <c r="R162" s="66">
        <v>1289</v>
      </c>
      <c r="S162" s="66">
        <v>1478</v>
      </c>
      <c r="T162" s="66">
        <v>1328</v>
      </c>
      <c r="U162" s="66">
        <v>1204</v>
      </c>
      <c r="V162" s="66">
        <v>1063</v>
      </c>
      <c r="W162" s="66">
        <v>981</v>
      </c>
      <c r="X162" s="66">
        <v>856</v>
      </c>
      <c r="Y162" s="66">
        <v>854</v>
      </c>
      <c r="Z162" s="66">
        <v>1139</v>
      </c>
      <c r="AA162" s="66">
        <v>943</v>
      </c>
      <c r="AB162" s="66">
        <v>908</v>
      </c>
      <c r="AC162" s="66">
        <v>855</v>
      </c>
      <c r="AD162" s="66">
        <v>1076</v>
      </c>
      <c r="AE162" s="66">
        <v>1143</v>
      </c>
      <c r="AF162" s="66">
        <v>1107</v>
      </c>
      <c r="AG162" s="66">
        <v>1157</v>
      </c>
      <c r="AH162" s="66">
        <v>910</v>
      </c>
      <c r="AI162" s="66">
        <v>1013</v>
      </c>
      <c r="AJ162" s="66">
        <v>1074</v>
      </c>
      <c r="AK162" s="66">
        <v>932</v>
      </c>
    </row>
    <row r="163" spans="1:37" x14ac:dyDescent="0.2">
      <c r="A163" s="25" t="s">
        <v>200</v>
      </c>
      <c r="B163" s="66">
        <v>564</v>
      </c>
      <c r="C163" s="66">
        <v>527</v>
      </c>
      <c r="D163" s="66">
        <v>577</v>
      </c>
      <c r="E163" s="66">
        <v>1256</v>
      </c>
      <c r="F163" s="66">
        <v>961</v>
      </c>
      <c r="G163" s="66">
        <v>1028</v>
      </c>
      <c r="H163" s="66">
        <v>950</v>
      </c>
      <c r="I163" s="66">
        <v>772</v>
      </c>
      <c r="J163" s="66">
        <v>624</v>
      </c>
      <c r="K163" s="66">
        <v>539</v>
      </c>
      <c r="L163" s="66">
        <v>524</v>
      </c>
      <c r="M163" s="66">
        <v>552</v>
      </c>
      <c r="N163" s="66">
        <v>611</v>
      </c>
      <c r="O163" s="66">
        <v>585</v>
      </c>
      <c r="P163" s="66">
        <v>560</v>
      </c>
      <c r="Q163" s="66">
        <v>465</v>
      </c>
      <c r="R163" s="66">
        <v>469</v>
      </c>
      <c r="S163" s="66">
        <v>528</v>
      </c>
      <c r="T163" s="66">
        <v>496</v>
      </c>
      <c r="U163" s="66">
        <v>464</v>
      </c>
      <c r="V163" s="66">
        <v>396</v>
      </c>
      <c r="W163" s="66">
        <v>349</v>
      </c>
      <c r="X163" s="66">
        <v>337</v>
      </c>
      <c r="Y163" s="66">
        <v>288</v>
      </c>
      <c r="Z163" s="66">
        <v>445</v>
      </c>
      <c r="AA163" s="66">
        <v>395</v>
      </c>
      <c r="AB163" s="66">
        <v>354</v>
      </c>
      <c r="AC163" s="66">
        <v>327</v>
      </c>
      <c r="AD163" s="66">
        <v>381</v>
      </c>
      <c r="AE163" s="66">
        <v>382</v>
      </c>
      <c r="AF163" s="66">
        <v>379</v>
      </c>
      <c r="AG163" s="66">
        <v>392</v>
      </c>
      <c r="AH163" s="66">
        <v>320</v>
      </c>
      <c r="AI163" s="66">
        <v>342</v>
      </c>
      <c r="AJ163" s="66">
        <v>380</v>
      </c>
      <c r="AK163" s="66">
        <v>346</v>
      </c>
    </row>
    <row r="164" spans="1:37" x14ac:dyDescent="0.2">
      <c r="A164" s="25" t="s">
        <v>201</v>
      </c>
      <c r="B164" s="66">
        <v>379</v>
      </c>
      <c r="C164" s="66">
        <v>338</v>
      </c>
      <c r="D164" s="66">
        <v>399</v>
      </c>
      <c r="E164" s="66">
        <v>1449</v>
      </c>
      <c r="F164" s="66">
        <v>1204</v>
      </c>
      <c r="G164" s="66">
        <v>1108</v>
      </c>
      <c r="H164" s="66">
        <v>999</v>
      </c>
      <c r="I164" s="66">
        <v>796</v>
      </c>
      <c r="J164" s="66">
        <v>623</v>
      </c>
      <c r="K164" s="66">
        <v>529</v>
      </c>
      <c r="L164" s="66">
        <v>492</v>
      </c>
      <c r="M164" s="66">
        <v>503</v>
      </c>
      <c r="N164" s="66">
        <v>537</v>
      </c>
      <c r="O164" s="66">
        <v>528</v>
      </c>
      <c r="P164" s="66">
        <v>506</v>
      </c>
      <c r="Q164" s="66">
        <v>429</v>
      </c>
      <c r="R164" s="66">
        <v>456</v>
      </c>
      <c r="S164" s="66">
        <v>510</v>
      </c>
      <c r="T164" s="66">
        <v>460</v>
      </c>
      <c r="U164" s="66">
        <v>449</v>
      </c>
      <c r="V164" s="66">
        <v>398</v>
      </c>
      <c r="W164" s="66">
        <v>371</v>
      </c>
      <c r="X164" s="66">
        <v>317</v>
      </c>
      <c r="Y164" s="66">
        <v>315</v>
      </c>
      <c r="Z164" s="66">
        <v>394</v>
      </c>
      <c r="AA164" s="66">
        <v>340</v>
      </c>
      <c r="AB164" s="66">
        <v>330</v>
      </c>
      <c r="AC164" s="66">
        <v>300</v>
      </c>
      <c r="AD164" s="66">
        <v>376</v>
      </c>
      <c r="AE164" s="66">
        <v>378</v>
      </c>
      <c r="AF164" s="66">
        <v>361</v>
      </c>
      <c r="AG164" s="66">
        <v>387</v>
      </c>
      <c r="AH164" s="66">
        <v>327</v>
      </c>
      <c r="AI164" s="66">
        <v>354</v>
      </c>
      <c r="AJ164" s="66">
        <v>357</v>
      </c>
      <c r="AK164" s="66">
        <v>302</v>
      </c>
    </row>
    <row r="165" spans="1:37" x14ac:dyDescent="0.2">
      <c r="A165" s="25" t="s">
        <v>201</v>
      </c>
      <c r="B165" s="66">
        <v>379</v>
      </c>
      <c r="C165" s="66">
        <v>338</v>
      </c>
      <c r="D165" s="66">
        <v>399</v>
      </c>
      <c r="E165" s="66">
        <v>1449</v>
      </c>
      <c r="F165" s="66">
        <v>1204</v>
      </c>
      <c r="G165" s="66">
        <v>1108</v>
      </c>
      <c r="H165" s="66">
        <v>999</v>
      </c>
      <c r="I165" s="66">
        <v>796</v>
      </c>
      <c r="J165" s="66">
        <v>623</v>
      </c>
      <c r="K165" s="66">
        <v>529</v>
      </c>
      <c r="L165" s="66">
        <v>492</v>
      </c>
      <c r="M165" s="66">
        <v>503</v>
      </c>
      <c r="N165" s="66">
        <v>537</v>
      </c>
      <c r="O165" s="66">
        <v>528</v>
      </c>
      <c r="P165" s="66">
        <v>506</v>
      </c>
      <c r="Q165" s="66">
        <v>429</v>
      </c>
      <c r="R165" s="66">
        <v>456</v>
      </c>
      <c r="S165" s="66">
        <v>510</v>
      </c>
      <c r="T165" s="66">
        <v>460</v>
      </c>
      <c r="U165" s="66">
        <v>449</v>
      </c>
      <c r="V165" s="66">
        <v>398</v>
      </c>
      <c r="W165" s="66">
        <v>371</v>
      </c>
      <c r="X165" s="66">
        <v>317</v>
      </c>
      <c r="Y165" s="66">
        <v>315</v>
      </c>
      <c r="Z165" s="66">
        <v>394</v>
      </c>
      <c r="AA165" s="66">
        <v>340</v>
      </c>
      <c r="AB165" s="66">
        <v>330</v>
      </c>
      <c r="AC165" s="66">
        <v>300</v>
      </c>
      <c r="AD165" s="66">
        <v>376</v>
      </c>
      <c r="AE165" s="66">
        <v>378</v>
      </c>
      <c r="AF165" s="66">
        <v>361</v>
      </c>
      <c r="AG165" s="66">
        <v>387</v>
      </c>
      <c r="AH165" s="66">
        <v>327</v>
      </c>
      <c r="AI165" s="66">
        <v>354</v>
      </c>
      <c r="AJ165" s="66">
        <v>357</v>
      </c>
      <c r="AK165" s="66">
        <v>302</v>
      </c>
    </row>
    <row r="166" spans="1:37" x14ac:dyDescent="0.2">
      <c r="A166" s="25" t="s">
        <v>202</v>
      </c>
      <c r="B166" s="66">
        <v>323</v>
      </c>
      <c r="C166" s="66">
        <v>299</v>
      </c>
      <c r="D166" s="66">
        <v>321</v>
      </c>
      <c r="E166" s="66">
        <v>911</v>
      </c>
      <c r="F166" s="66">
        <v>667</v>
      </c>
      <c r="G166" s="66">
        <v>658</v>
      </c>
      <c r="H166" s="66">
        <v>591</v>
      </c>
      <c r="I166" s="66">
        <v>497</v>
      </c>
      <c r="J166" s="66">
        <v>427</v>
      </c>
      <c r="K166" s="66">
        <v>360</v>
      </c>
      <c r="L166" s="66">
        <v>355</v>
      </c>
      <c r="M166" s="66">
        <v>361</v>
      </c>
      <c r="N166" s="66">
        <v>385</v>
      </c>
      <c r="O166" s="66">
        <v>370</v>
      </c>
      <c r="P166" s="66">
        <v>373</v>
      </c>
      <c r="Q166" s="66">
        <v>314</v>
      </c>
      <c r="R166" s="66">
        <v>358</v>
      </c>
      <c r="S166" s="66">
        <v>405</v>
      </c>
      <c r="T166" s="66">
        <v>356</v>
      </c>
      <c r="U166" s="66">
        <v>288</v>
      </c>
      <c r="V166" s="66">
        <v>257</v>
      </c>
      <c r="W166" s="66">
        <v>228</v>
      </c>
      <c r="X166" s="66">
        <v>240</v>
      </c>
      <c r="Y166" s="66">
        <v>201</v>
      </c>
      <c r="Z166" s="66">
        <v>311</v>
      </c>
      <c r="AA166" s="66">
        <v>254</v>
      </c>
      <c r="AB166" s="66">
        <v>241</v>
      </c>
      <c r="AC166" s="66">
        <v>231</v>
      </c>
      <c r="AD166" s="66">
        <v>277</v>
      </c>
      <c r="AE166" s="66">
        <v>282</v>
      </c>
      <c r="AF166" s="66">
        <v>290</v>
      </c>
      <c r="AG166" s="66">
        <v>296</v>
      </c>
      <c r="AH166" s="66">
        <v>241</v>
      </c>
      <c r="AI166" s="66">
        <v>276</v>
      </c>
      <c r="AJ166" s="66">
        <v>310</v>
      </c>
      <c r="AK166" s="66">
        <v>282</v>
      </c>
    </row>
    <row r="167" spans="1:37" x14ac:dyDescent="0.2">
      <c r="A167" s="25" t="s">
        <v>203</v>
      </c>
      <c r="B167" s="66">
        <v>596</v>
      </c>
      <c r="C167" s="66">
        <v>527</v>
      </c>
      <c r="D167" s="66">
        <v>624</v>
      </c>
      <c r="E167" s="66">
        <v>2246</v>
      </c>
      <c r="F167" s="66">
        <v>1881</v>
      </c>
      <c r="G167" s="66">
        <v>1778</v>
      </c>
      <c r="H167" s="66">
        <v>1519</v>
      </c>
      <c r="I167" s="66">
        <v>1242</v>
      </c>
      <c r="J167" s="66">
        <v>1032</v>
      </c>
      <c r="K167" s="66">
        <v>862</v>
      </c>
      <c r="L167" s="66">
        <v>844</v>
      </c>
      <c r="M167" s="66">
        <v>854</v>
      </c>
      <c r="N167" s="66">
        <v>1006</v>
      </c>
      <c r="O167" s="66">
        <v>933</v>
      </c>
      <c r="P167" s="66">
        <v>909</v>
      </c>
      <c r="Q167" s="66">
        <v>811</v>
      </c>
      <c r="R167" s="66">
        <v>810</v>
      </c>
      <c r="S167" s="66">
        <v>919</v>
      </c>
      <c r="T167" s="66">
        <v>829</v>
      </c>
      <c r="U167" s="66">
        <v>724</v>
      </c>
      <c r="V167" s="66">
        <v>635</v>
      </c>
      <c r="W167" s="66">
        <v>556</v>
      </c>
      <c r="X167" s="66">
        <v>559</v>
      </c>
      <c r="Y167" s="66">
        <v>553</v>
      </c>
      <c r="Z167" s="66">
        <v>665</v>
      </c>
      <c r="AA167" s="66">
        <v>560</v>
      </c>
      <c r="AB167" s="66">
        <v>525</v>
      </c>
      <c r="AC167" s="66">
        <v>514</v>
      </c>
      <c r="AD167" s="66">
        <v>623</v>
      </c>
      <c r="AE167" s="66">
        <v>612</v>
      </c>
      <c r="AF167" s="66">
        <v>594</v>
      </c>
      <c r="AG167" s="66">
        <v>651</v>
      </c>
      <c r="AH167" s="66">
        <v>540</v>
      </c>
      <c r="AI167" s="66">
        <v>594</v>
      </c>
      <c r="AJ167" s="66">
        <v>622</v>
      </c>
      <c r="AK167" s="66">
        <v>550</v>
      </c>
    </row>
    <row r="168" spans="1:37" x14ac:dyDescent="0.2">
      <c r="A168" s="25" t="s">
        <v>204</v>
      </c>
      <c r="B168" s="66">
        <v>572</v>
      </c>
      <c r="C168" s="66">
        <v>521</v>
      </c>
      <c r="D168" s="66">
        <v>572</v>
      </c>
      <c r="E168" s="66">
        <v>1494</v>
      </c>
      <c r="F168" s="66">
        <v>1252</v>
      </c>
      <c r="G168" s="66">
        <v>1315</v>
      </c>
      <c r="H168" s="66">
        <v>1163</v>
      </c>
      <c r="I168" s="66">
        <v>924</v>
      </c>
      <c r="J168" s="66">
        <v>727</v>
      </c>
      <c r="K168" s="66">
        <v>627</v>
      </c>
      <c r="L168" s="66">
        <v>589</v>
      </c>
      <c r="M168" s="66">
        <v>597</v>
      </c>
      <c r="N168" s="66">
        <v>668</v>
      </c>
      <c r="O168" s="66">
        <v>658</v>
      </c>
      <c r="P168" s="66">
        <v>627</v>
      </c>
      <c r="Q168" s="66">
        <v>544</v>
      </c>
      <c r="R168" s="66">
        <v>594</v>
      </c>
      <c r="S168" s="66">
        <v>648</v>
      </c>
      <c r="T168" s="66">
        <v>596</v>
      </c>
      <c r="U168" s="66">
        <v>557</v>
      </c>
      <c r="V168" s="66">
        <v>488</v>
      </c>
      <c r="W168" s="66">
        <v>428</v>
      </c>
      <c r="X168" s="66">
        <v>389</v>
      </c>
      <c r="Y168" s="66">
        <v>362</v>
      </c>
      <c r="Z168" s="66">
        <v>505</v>
      </c>
      <c r="AA168" s="66">
        <v>436</v>
      </c>
      <c r="AB168" s="66">
        <v>394</v>
      </c>
      <c r="AC168" s="66">
        <v>354</v>
      </c>
      <c r="AD168" s="66">
        <v>424</v>
      </c>
      <c r="AE168" s="66">
        <v>426</v>
      </c>
      <c r="AF168" s="66">
        <v>415</v>
      </c>
      <c r="AG168" s="66">
        <v>437</v>
      </c>
      <c r="AH168" s="66">
        <v>347</v>
      </c>
      <c r="AI168" s="66">
        <v>388</v>
      </c>
      <c r="AJ168" s="66">
        <v>425</v>
      </c>
      <c r="AK168" s="66">
        <v>397</v>
      </c>
    </row>
    <row r="169" spans="1:37" x14ac:dyDescent="0.2">
      <c r="A169" s="25" t="s">
        <v>205</v>
      </c>
      <c r="B169" s="66">
        <v>270</v>
      </c>
      <c r="C169" s="66">
        <v>235</v>
      </c>
      <c r="D169" s="66">
        <v>275</v>
      </c>
      <c r="E169" s="66">
        <v>622</v>
      </c>
      <c r="F169" s="66">
        <v>591</v>
      </c>
      <c r="G169" s="66">
        <v>622</v>
      </c>
      <c r="H169" s="66">
        <v>611</v>
      </c>
      <c r="I169" s="66">
        <v>568</v>
      </c>
      <c r="J169" s="66">
        <v>454</v>
      </c>
      <c r="K169" s="66">
        <v>382</v>
      </c>
      <c r="L169" s="66">
        <v>369</v>
      </c>
      <c r="M169" s="66">
        <v>346</v>
      </c>
      <c r="N169" s="66">
        <v>376</v>
      </c>
      <c r="O169" s="66">
        <v>349</v>
      </c>
      <c r="P169" s="66">
        <v>346</v>
      </c>
      <c r="Q169" s="66">
        <v>297</v>
      </c>
      <c r="R169" s="66">
        <v>316</v>
      </c>
      <c r="S169" s="66">
        <v>358</v>
      </c>
      <c r="T169" s="66">
        <v>336</v>
      </c>
      <c r="U169" s="66">
        <v>294</v>
      </c>
      <c r="V169" s="66">
        <v>249</v>
      </c>
      <c r="W169" s="66">
        <v>232</v>
      </c>
      <c r="X169" s="66">
        <v>216</v>
      </c>
      <c r="Y169" s="66">
        <v>274</v>
      </c>
      <c r="Z169" s="66">
        <v>280</v>
      </c>
      <c r="AA169" s="66">
        <v>238</v>
      </c>
      <c r="AB169" s="66">
        <v>218</v>
      </c>
      <c r="AC169" s="66">
        <v>217</v>
      </c>
      <c r="AD169" s="66">
        <v>261</v>
      </c>
      <c r="AE169" s="66">
        <v>253</v>
      </c>
      <c r="AF169" s="66">
        <v>252</v>
      </c>
      <c r="AG169" s="66">
        <v>262</v>
      </c>
      <c r="AH169" s="66">
        <v>215</v>
      </c>
      <c r="AI169" s="66">
        <v>230</v>
      </c>
      <c r="AJ169" s="66">
        <v>242</v>
      </c>
      <c r="AK169" s="66">
        <v>209</v>
      </c>
    </row>
    <row r="170" spans="1:37" x14ac:dyDescent="0.2">
      <c r="A170" s="25" t="s">
        <v>206</v>
      </c>
      <c r="B170" s="66">
        <v>415</v>
      </c>
      <c r="C170" s="66">
        <v>362</v>
      </c>
      <c r="D170" s="66">
        <v>405</v>
      </c>
      <c r="E170" s="66">
        <v>949</v>
      </c>
      <c r="F170" s="66">
        <v>928</v>
      </c>
      <c r="G170" s="66">
        <v>1059</v>
      </c>
      <c r="H170" s="66">
        <v>1095</v>
      </c>
      <c r="I170" s="66">
        <v>1007</v>
      </c>
      <c r="J170" s="66">
        <v>812</v>
      </c>
      <c r="K170" s="66">
        <v>693</v>
      </c>
      <c r="L170" s="66">
        <v>646</v>
      </c>
      <c r="M170" s="66">
        <v>616</v>
      </c>
      <c r="N170" s="66">
        <v>672</v>
      </c>
      <c r="O170" s="66">
        <v>641</v>
      </c>
      <c r="P170" s="66">
        <v>623</v>
      </c>
      <c r="Q170" s="66">
        <v>551</v>
      </c>
      <c r="R170" s="66">
        <v>563</v>
      </c>
      <c r="S170" s="66">
        <v>630</v>
      </c>
      <c r="T170" s="66">
        <v>575</v>
      </c>
      <c r="U170" s="66">
        <v>529</v>
      </c>
      <c r="V170" s="66">
        <v>454</v>
      </c>
      <c r="W170" s="66">
        <v>423</v>
      </c>
      <c r="X170" s="66">
        <v>390</v>
      </c>
      <c r="Y170" s="66">
        <v>460</v>
      </c>
      <c r="Z170" s="66">
        <v>474</v>
      </c>
      <c r="AA170" s="66">
        <v>412</v>
      </c>
      <c r="AB170" s="66">
        <v>374</v>
      </c>
      <c r="AC170" s="66">
        <v>360</v>
      </c>
      <c r="AD170" s="66">
        <v>416</v>
      </c>
      <c r="AE170" s="66">
        <v>415</v>
      </c>
      <c r="AF170" s="66">
        <v>413</v>
      </c>
      <c r="AG170" s="66">
        <v>452</v>
      </c>
      <c r="AH170" s="66">
        <v>360</v>
      </c>
      <c r="AI170" s="66">
        <v>383</v>
      </c>
      <c r="AJ170" s="66">
        <v>410</v>
      </c>
      <c r="AK170" s="66">
        <v>358</v>
      </c>
    </row>
    <row r="171" spans="1:37" x14ac:dyDescent="0.2">
      <c r="A171" s="25" t="s">
        <v>207</v>
      </c>
      <c r="B171" s="66">
        <v>2027</v>
      </c>
      <c r="C171" s="66">
        <v>1785</v>
      </c>
      <c r="D171" s="66">
        <v>2010</v>
      </c>
      <c r="E171" s="66">
        <v>7572</v>
      </c>
      <c r="F171" s="66">
        <v>6241</v>
      </c>
      <c r="G171" s="66">
        <v>6239</v>
      </c>
      <c r="H171" s="66">
        <v>5567</v>
      </c>
      <c r="I171" s="66">
        <v>4529</v>
      </c>
      <c r="J171" s="66">
        <v>3696</v>
      </c>
      <c r="K171" s="66">
        <v>3117</v>
      </c>
      <c r="L171" s="66">
        <v>2915</v>
      </c>
      <c r="M171" s="66">
        <v>2810</v>
      </c>
      <c r="N171" s="66">
        <v>3105</v>
      </c>
      <c r="O171" s="66">
        <v>2995</v>
      </c>
      <c r="P171" s="66">
        <v>2928</v>
      </c>
      <c r="Q171" s="66">
        <v>2514</v>
      </c>
      <c r="R171" s="66">
        <v>2654</v>
      </c>
      <c r="S171" s="66">
        <v>2956</v>
      </c>
      <c r="T171" s="66">
        <v>2702</v>
      </c>
      <c r="U171" s="66">
        <v>2540</v>
      </c>
      <c r="V171" s="66">
        <v>2206</v>
      </c>
      <c r="W171" s="66">
        <v>2061</v>
      </c>
      <c r="X171" s="66">
        <v>1812</v>
      </c>
      <c r="Y171" s="66">
        <v>1807</v>
      </c>
      <c r="Z171" s="66">
        <v>2234</v>
      </c>
      <c r="AA171" s="66">
        <v>1943</v>
      </c>
      <c r="AB171" s="66">
        <v>1823</v>
      </c>
      <c r="AC171" s="66">
        <v>1686</v>
      </c>
      <c r="AD171" s="66">
        <v>2010</v>
      </c>
      <c r="AE171" s="66">
        <v>2039</v>
      </c>
      <c r="AF171" s="66">
        <v>2027</v>
      </c>
      <c r="AG171" s="66">
        <v>2173</v>
      </c>
      <c r="AH171" s="66">
        <v>1773</v>
      </c>
      <c r="AI171" s="66">
        <v>1943</v>
      </c>
      <c r="AJ171" s="66">
        <v>2061</v>
      </c>
      <c r="AK171" s="66">
        <v>1836</v>
      </c>
    </row>
    <row r="172" spans="1:37" x14ac:dyDescent="0.2">
      <c r="A172" s="25" t="s">
        <v>208</v>
      </c>
      <c r="B172" s="66">
        <v>2095</v>
      </c>
      <c r="C172" s="66">
        <v>1825</v>
      </c>
      <c r="D172" s="66">
        <v>2102</v>
      </c>
      <c r="E172" s="66">
        <v>7231</v>
      </c>
      <c r="F172" s="66">
        <v>6149</v>
      </c>
      <c r="G172" s="66">
        <v>6284</v>
      </c>
      <c r="H172" s="66">
        <v>5714</v>
      </c>
      <c r="I172" s="66">
        <v>4717</v>
      </c>
      <c r="J172" s="66">
        <v>3826</v>
      </c>
      <c r="K172" s="66">
        <v>3308</v>
      </c>
      <c r="L172" s="66">
        <v>3124</v>
      </c>
      <c r="M172" s="66">
        <v>3016</v>
      </c>
      <c r="N172" s="66">
        <v>3280</v>
      </c>
      <c r="O172" s="66">
        <v>3128</v>
      </c>
      <c r="P172" s="66">
        <v>3042</v>
      </c>
      <c r="Q172" s="66">
        <v>2600</v>
      </c>
      <c r="R172" s="66">
        <v>2799</v>
      </c>
      <c r="S172" s="66">
        <v>3140</v>
      </c>
      <c r="T172" s="66">
        <v>2894</v>
      </c>
      <c r="U172" s="66">
        <v>2725</v>
      </c>
      <c r="V172" s="66">
        <v>2220</v>
      </c>
      <c r="W172" s="66">
        <v>2042</v>
      </c>
      <c r="X172" s="66">
        <v>1890</v>
      </c>
      <c r="Y172" s="66">
        <v>1874</v>
      </c>
      <c r="Z172" s="66">
        <v>2325</v>
      </c>
      <c r="AA172" s="66">
        <v>1986</v>
      </c>
      <c r="AB172" s="66">
        <v>1911</v>
      </c>
      <c r="AC172" s="66">
        <v>1779</v>
      </c>
      <c r="AD172" s="66">
        <v>2136</v>
      </c>
      <c r="AE172" s="66">
        <v>2155</v>
      </c>
      <c r="AF172" s="66">
        <v>2126</v>
      </c>
      <c r="AG172" s="66">
        <v>2337</v>
      </c>
      <c r="AH172" s="66">
        <v>1871</v>
      </c>
      <c r="AI172" s="66">
        <v>2041</v>
      </c>
      <c r="AJ172" s="66">
        <v>2221</v>
      </c>
      <c r="AK172" s="66">
        <v>1915</v>
      </c>
    </row>
    <row r="173" spans="1:37" x14ac:dyDescent="0.2">
      <c r="A173" s="25" t="s">
        <v>209</v>
      </c>
      <c r="B173" s="66">
        <v>349</v>
      </c>
      <c r="C173" s="66">
        <v>308</v>
      </c>
      <c r="D173" s="66">
        <v>340</v>
      </c>
      <c r="E173" s="66">
        <v>1474</v>
      </c>
      <c r="F173" s="66">
        <v>1236</v>
      </c>
      <c r="G173" s="66">
        <v>1253</v>
      </c>
      <c r="H173" s="66">
        <v>1087</v>
      </c>
      <c r="I173" s="66">
        <v>879</v>
      </c>
      <c r="J173" s="66">
        <v>689</v>
      </c>
      <c r="K173" s="66">
        <v>569</v>
      </c>
      <c r="L173" s="66">
        <v>538</v>
      </c>
      <c r="M173" s="66">
        <v>512</v>
      </c>
      <c r="N173" s="66">
        <v>576</v>
      </c>
      <c r="O173" s="66">
        <v>569</v>
      </c>
      <c r="P173" s="66">
        <v>544</v>
      </c>
      <c r="Q173" s="66">
        <v>426</v>
      </c>
      <c r="R173" s="66">
        <v>453</v>
      </c>
      <c r="S173" s="66">
        <v>515</v>
      </c>
      <c r="T173" s="66">
        <v>473</v>
      </c>
      <c r="U173" s="66">
        <v>458</v>
      </c>
      <c r="V173" s="66">
        <v>417</v>
      </c>
      <c r="W173" s="66">
        <v>349</v>
      </c>
      <c r="X173" s="66">
        <v>317</v>
      </c>
      <c r="Y173" s="66">
        <v>331</v>
      </c>
      <c r="Z173" s="66">
        <v>394</v>
      </c>
      <c r="AA173" s="66">
        <v>326</v>
      </c>
      <c r="AB173" s="66">
        <v>308</v>
      </c>
      <c r="AC173" s="66">
        <v>288</v>
      </c>
      <c r="AD173" s="66">
        <v>345</v>
      </c>
      <c r="AE173" s="66">
        <v>359</v>
      </c>
      <c r="AF173" s="66">
        <v>335</v>
      </c>
      <c r="AG173" s="66">
        <v>392</v>
      </c>
      <c r="AH173" s="66">
        <v>291</v>
      </c>
      <c r="AI173" s="66">
        <v>316</v>
      </c>
      <c r="AJ173" s="66">
        <v>330</v>
      </c>
      <c r="AK173" s="66">
        <v>280</v>
      </c>
    </row>
    <row r="174" spans="1:37" x14ac:dyDescent="0.2">
      <c r="A174" s="25" t="s">
        <v>209</v>
      </c>
      <c r="B174" s="66">
        <v>349</v>
      </c>
      <c r="C174" s="66">
        <v>308</v>
      </c>
      <c r="D174" s="66">
        <v>340</v>
      </c>
      <c r="E174" s="66">
        <v>1474</v>
      </c>
      <c r="F174" s="66">
        <v>1236</v>
      </c>
      <c r="G174" s="66">
        <v>1253</v>
      </c>
      <c r="H174" s="66">
        <v>1087</v>
      </c>
      <c r="I174" s="66">
        <v>879</v>
      </c>
      <c r="J174" s="66">
        <v>689</v>
      </c>
      <c r="K174" s="66">
        <v>569</v>
      </c>
      <c r="L174" s="66">
        <v>538</v>
      </c>
      <c r="M174" s="66">
        <v>512</v>
      </c>
      <c r="N174" s="66">
        <v>576</v>
      </c>
      <c r="O174" s="66">
        <v>569</v>
      </c>
      <c r="P174" s="66">
        <v>544</v>
      </c>
      <c r="Q174" s="66">
        <v>426</v>
      </c>
      <c r="R174" s="66">
        <v>453</v>
      </c>
      <c r="S174" s="66">
        <v>515</v>
      </c>
      <c r="T174" s="66">
        <v>473</v>
      </c>
      <c r="U174" s="66">
        <v>458</v>
      </c>
      <c r="V174" s="66">
        <v>417</v>
      </c>
      <c r="W174" s="66">
        <v>349</v>
      </c>
      <c r="X174" s="66">
        <v>317</v>
      </c>
      <c r="Y174" s="66">
        <v>331</v>
      </c>
      <c r="Z174" s="66">
        <v>394</v>
      </c>
      <c r="AA174" s="66">
        <v>326</v>
      </c>
      <c r="AB174" s="66">
        <v>308</v>
      </c>
      <c r="AC174" s="66">
        <v>288</v>
      </c>
      <c r="AD174" s="66">
        <v>345</v>
      </c>
      <c r="AE174" s="66">
        <v>359</v>
      </c>
      <c r="AF174" s="66">
        <v>335</v>
      </c>
      <c r="AG174" s="66">
        <v>392</v>
      </c>
      <c r="AH174" s="66">
        <v>291</v>
      </c>
      <c r="AI174" s="66">
        <v>316</v>
      </c>
      <c r="AJ174" s="66">
        <v>330</v>
      </c>
      <c r="AK174" s="66">
        <v>280</v>
      </c>
    </row>
    <row r="175" spans="1:37" x14ac:dyDescent="0.2">
      <c r="A175" s="25" t="s">
        <v>210</v>
      </c>
      <c r="B175" s="66">
        <v>1615</v>
      </c>
      <c r="C175" s="66">
        <v>1416</v>
      </c>
      <c r="D175" s="66">
        <v>1616</v>
      </c>
      <c r="E175" s="66">
        <v>5943</v>
      </c>
      <c r="F175" s="66">
        <v>4928</v>
      </c>
      <c r="G175" s="66">
        <v>4944</v>
      </c>
      <c r="H175" s="66">
        <v>4334</v>
      </c>
      <c r="I175" s="66">
        <v>3524</v>
      </c>
      <c r="J175" s="66">
        <v>2789</v>
      </c>
      <c r="K175" s="66">
        <v>2394</v>
      </c>
      <c r="L175" s="66">
        <v>2317</v>
      </c>
      <c r="M175" s="66">
        <v>2247</v>
      </c>
      <c r="N175" s="66">
        <v>2495</v>
      </c>
      <c r="O175" s="66">
        <v>2390</v>
      </c>
      <c r="P175" s="66">
        <v>2380</v>
      </c>
      <c r="Q175" s="66">
        <v>1914</v>
      </c>
      <c r="R175" s="66">
        <v>2055</v>
      </c>
      <c r="S175" s="66">
        <v>2334</v>
      </c>
      <c r="T175" s="66">
        <v>2105</v>
      </c>
      <c r="U175" s="66">
        <v>1998</v>
      </c>
      <c r="V175" s="66">
        <v>1794</v>
      </c>
      <c r="W175" s="66">
        <v>1550</v>
      </c>
      <c r="X175" s="66">
        <v>1394</v>
      </c>
      <c r="Y175" s="66">
        <v>1442</v>
      </c>
      <c r="Z175" s="66">
        <v>1814</v>
      </c>
      <c r="AA175" s="66">
        <v>1503</v>
      </c>
      <c r="AB175" s="66">
        <v>1446</v>
      </c>
      <c r="AC175" s="66">
        <v>1351</v>
      </c>
      <c r="AD175" s="66">
        <v>1646</v>
      </c>
      <c r="AE175" s="66">
        <v>1687</v>
      </c>
      <c r="AF175" s="66">
        <v>1623</v>
      </c>
      <c r="AG175" s="66">
        <v>1822</v>
      </c>
      <c r="AH175" s="66">
        <v>1399</v>
      </c>
      <c r="AI175" s="66">
        <v>1507</v>
      </c>
      <c r="AJ175" s="66">
        <v>1584</v>
      </c>
      <c r="AK175" s="66">
        <v>1402</v>
      </c>
    </row>
    <row r="176" spans="1:37" x14ac:dyDescent="0.2">
      <c r="A176" s="25" t="s">
        <v>211</v>
      </c>
      <c r="B176" s="66">
        <v>1404</v>
      </c>
      <c r="C176" s="66">
        <v>1251</v>
      </c>
      <c r="D176" s="66">
        <v>1433</v>
      </c>
      <c r="E176" s="66">
        <v>4280</v>
      </c>
      <c r="F176" s="66">
        <v>3999</v>
      </c>
      <c r="G176" s="66">
        <v>4320</v>
      </c>
      <c r="H176" s="66">
        <v>4280</v>
      </c>
      <c r="I176" s="66">
        <v>3650</v>
      </c>
      <c r="J176" s="66">
        <v>2982</v>
      </c>
      <c r="K176" s="66">
        <v>2555</v>
      </c>
      <c r="L176" s="66">
        <v>2332</v>
      </c>
      <c r="M176" s="66">
        <v>2262</v>
      </c>
      <c r="N176" s="66">
        <v>2407</v>
      </c>
      <c r="O176" s="66">
        <v>2352</v>
      </c>
      <c r="P176" s="66">
        <v>2244</v>
      </c>
      <c r="Q176" s="66">
        <v>1992</v>
      </c>
      <c r="R176" s="66">
        <v>2049</v>
      </c>
      <c r="S176" s="66">
        <v>2244</v>
      </c>
      <c r="T176" s="66">
        <v>2049</v>
      </c>
      <c r="U176" s="66">
        <v>1921</v>
      </c>
      <c r="V176" s="66">
        <v>1705</v>
      </c>
      <c r="W176" s="66">
        <v>1526</v>
      </c>
      <c r="X176" s="66">
        <v>1415</v>
      </c>
      <c r="Y176" s="66">
        <v>1420</v>
      </c>
      <c r="Z176" s="66">
        <v>1656</v>
      </c>
      <c r="AA176" s="66">
        <v>1427</v>
      </c>
      <c r="AB176" s="66">
        <v>1305</v>
      </c>
      <c r="AC176" s="66">
        <v>1249</v>
      </c>
      <c r="AD176" s="66">
        <v>1458</v>
      </c>
      <c r="AE176" s="66">
        <v>1457</v>
      </c>
      <c r="AF176" s="66">
        <v>1430</v>
      </c>
      <c r="AG176" s="66">
        <v>1558</v>
      </c>
      <c r="AH176" s="66">
        <v>1248</v>
      </c>
      <c r="AI176" s="66">
        <v>1303</v>
      </c>
      <c r="AJ176" s="66">
        <v>1402</v>
      </c>
      <c r="AK176" s="66">
        <v>1293</v>
      </c>
    </row>
    <row r="177" spans="1:37" x14ac:dyDescent="0.2">
      <c r="A177" s="25" t="s">
        <v>211</v>
      </c>
      <c r="B177" s="66">
        <v>1404</v>
      </c>
      <c r="C177" s="66">
        <v>1251</v>
      </c>
      <c r="D177" s="66">
        <v>1433</v>
      </c>
      <c r="E177" s="66">
        <v>4280</v>
      </c>
      <c r="F177" s="66">
        <v>3999</v>
      </c>
      <c r="G177" s="66">
        <v>4320</v>
      </c>
      <c r="H177" s="66">
        <v>4280</v>
      </c>
      <c r="I177" s="66">
        <v>3650</v>
      </c>
      <c r="J177" s="66">
        <v>2982</v>
      </c>
      <c r="K177" s="66">
        <v>2555</v>
      </c>
      <c r="L177" s="66">
        <v>2332</v>
      </c>
      <c r="M177" s="66">
        <v>2262</v>
      </c>
      <c r="N177" s="66">
        <v>2407</v>
      </c>
      <c r="O177" s="66">
        <v>2352</v>
      </c>
      <c r="P177" s="66">
        <v>2244</v>
      </c>
      <c r="Q177" s="66">
        <v>1992</v>
      </c>
      <c r="R177" s="66">
        <v>2049</v>
      </c>
      <c r="S177" s="66">
        <v>2244</v>
      </c>
      <c r="T177" s="66">
        <v>2049</v>
      </c>
      <c r="U177" s="66">
        <v>1921</v>
      </c>
      <c r="V177" s="66">
        <v>1705</v>
      </c>
      <c r="W177" s="66">
        <v>1526</v>
      </c>
      <c r="X177" s="66">
        <v>1415</v>
      </c>
      <c r="Y177" s="66">
        <v>1420</v>
      </c>
      <c r="Z177" s="66">
        <v>1656</v>
      </c>
      <c r="AA177" s="66">
        <v>1427</v>
      </c>
      <c r="AB177" s="66">
        <v>1305</v>
      </c>
      <c r="AC177" s="66">
        <v>1249</v>
      </c>
      <c r="AD177" s="66">
        <v>1458</v>
      </c>
      <c r="AE177" s="66">
        <v>1457</v>
      </c>
      <c r="AF177" s="66">
        <v>1430</v>
      </c>
      <c r="AG177" s="66">
        <v>1558</v>
      </c>
      <c r="AH177" s="66">
        <v>1248</v>
      </c>
      <c r="AI177" s="66">
        <v>1303</v>
      </c>
      <c r="AJ177" s="66">
        <v>1402</v>
      </c>
      <c r="AK177" s="66">
        <v>1293</v>
      </c>
    </row>
    <row r="178" spans="1:37" x14ac:dyDescent="0.2">
      <c r="A178" s="25" t="s">
        <v>212</v>
      </c>
      <c r="B178" s="66">
        <v>133</v>
      </c>
      <c r="C178" s="66">
        <v>119</v>
      </c>
      <c r="D178" s="66">
        <v>124</v>
      </c>
      <c r="E178" s="66">
        <v>344</v>
      </c>
      <c r="F178" s="66">
        <v>287</v>
      </c>
      <c r="G178" s="66">
        <v>307</v>
      </c>
      <c r="H178" s="66">
        <v>280</v>
      </c>
      <c r="I178" s="66">
        <v>230</v>
      </c>
      <c r="J178" s="66">
        <v>185</v>
      </c>
      <c r="K178" s="66">
        <v>155</v>
      </c>
      <c r="L178" s="66">
        <v>143</v>
      </c>
      <c r="M178" s="66">
        <v>156</v>
      </c>
      <c r="N178" s="66">
        <v>172</v>
      </c>
      <c r="O178" s="66">
        <v>158</v>
      </c>
      <c r="P178" s="66">
        <v>151</v>
      </c>
      <c r="Q178" s="66">
        <v>127</v>
      </c>
      <c r="R178" s="66">
        <v>135</v>
      </c>
      <c r="S178" s="66">
        <v>153</v>
      </c>
      <c r="T178" s="66">
        <v>149</v>
      </c>
      <c r="U178" s="66">
        <v>140</v>
      </c>
      <c r="V178" s="66">
        <v>107</v>
      </c>
      <c r="W178" s="66">
        <v>101</v>
      </c>
      <c r="X178" s="66">
        <v>101</v>
      </c>
      <c r="Y178" s="66">
        <v>101</v>
      </c>
      <c r="Z178" s="66">
        <v>131</v>
      </c>
      <c r="AA178" s="66">
        <v>105</v>
      </c>
      <c r="AB178" s="66">
        <v>102</v>
      </c>
      <c r="AC178" s="66">
        <v>96</v>
      </c>
      <c r="AD178" s="66">
        <v>116</v>
      </c>
      <c r="AE178" s="66">
        <v>111</v>
      </c>
      <c r="AF178" s="66">
        <v>110</v>
      </c>
      <c r="AG178" s="66">
        <v>112</v>
      </c>
      <c r="AH178" s="66">
        <v>91</v>
      </c>
      <c r="AI178" s="66">
        <v>93</v>
      </c>
      <c r="AJ178" s="66">
        <v>109</v>
      </c>
      <c r="AK178" s="66">
        <v>81</v>
      </c>
    </row>
    <row r="179" spans="1:37" x14ac:dyDescent="0.2">
      <c r="A179" s="25" t="s">
        <v>213</v>
      </c>
      <c r="B179" s="66">
        <v>189</v>
      </c>
      <c r="C179" s="66">
        <v>162</v>
      </c>
      <c r="D179" s="66">
        <v>170</v>
      </c>
      <c r="E179" s="66">
        <v>390</v>
      </c>
      <c r="F179" s="66">
        <v>403</v>
      </c>
      <c r="G179" s="66">
        <v>453</v>
      </c>
      <c r="H179" s="66">
        <v>458</v>
      </c>
      <c r="I179" s="66">
        <v>404</v>
      </c>
      <c r="J179" s="66">
        <v>336</v>
      </c>
      <c r="K179" s="66">
        <v>300</v>
      </c>
      <c r="L179" s="66">
        <v>274</v>
      </c>
      <c r="M179" s="66">
        <v>250</v>
      </c>
      <c r="N179" s="66">
        <v>264</v>
      </c>
      <c r="O179" s="66">
        <v>299</v>
      </c>
      <c r="P179" s="66">
        <v>259</v>
      </c>
      <c r="Q179" s="66">
        <v>232</v>
      </c>
      <c r="R179" s="66">
        <v>252</v>
      </c>
      <c r="S179" s="66">
        <v>264</v>
      </c>
      <c r="T179" s="66">
        <v>248</v>
      </c>
      <c r="U179" s="66">
        <v>223</v>
      </c>
      <c r="V179" s="66">
        <v>189</v>
      </c>
      <c r="W179" s="66">
        <v>173</v>
      </c>
      <c r="X179" s="66">
        <v>176</v>
      </c>
      <c r="Y179" s="66">
        <v>233</v>
      </c>
      <c r="Z179" s="66">
        <v>198</v>
      </c>
      <c r="AA179" s="66">
        <v>180</v>
      </c>
      <c r="AB179" s="66">
        <v>166</v>
      </c>
      <c r="AC179" s="66">
        <v>153</v>
      </c>
      <c r="AD179" s="66">
        <v>174</v>
      </c>
      <c r="AE179" s="66">
        <v>170</v>
      </c>
      <c r="AF179" s="66">
        <v>172</v>
      </c>
      <c r="AG179" s="66">
        <v>199</v>
      </c>
      <c r="AH179" s="66">
        <v>150</v>
      </c>
      <c r="AI179" s="66">
        <v>154</v>
      </c>
      <c r="AJ179" s="66">
        <v>177</v>
      </c>
      <c r="AK179" s="66">
        <v>161</v>
      </c>
    </row>
    <row r="180" spans="1:37" x14ac:dyDescent="0.2">
      <c r="A180" s="25" t="s">
        <v>214</v>
      </c>
      <c r="B180" s="66">
        <v>797</v>
      </c>
      <c r="C180" s="66">
        <v>734</v>
      </c>
      <c r="D180" s="66">
        <v>783</v>
      </c>
      <c r="E180" s="66">
        <v>2021</v>
      </c>
      <c r="F180" s="66">
        <v>1556</v>
      </c>
      <c r="G180" s="66">
        <v>1640</v>
      </c>
      <c r="H180" s="66">
        <v>1589</v>
      </c>
      <c r="I180" s="66">
        <v>1312</v>
      </c>
      <c r="J180" s="66">
        <v>1081</v>
      </c>
      <c r="K180" s="66">
        <v>911</v>
      </c>
      <c r="L180" s="66">
        <v>871</v>
      </c>
      <c r="M180" s="66">
        <v>883</v>
      </c>
      <c r="N180" s="66">
        <v>1003</v>
      </c>
      <c r="O180" s="66">
        <v>953</v>
      </c>
      <c r="P180" s="66">
        <v>877</v>
      </c>
      <c r="Q180" s="66">
        <v>758</v>
      </c>
      <c r="R180" s="66">
        <v>810</v>
      </c>
      <c r="S180" s="66">
        <v>897</v>
      </c>
      <c r="T180" s="66">
        <v>842</v>
      </c>
      <c r="U180" s="66">
        <v>748</v>
      </c>
      <c r="V180" s="66">
        <v>636</v>
      </c>
      <c r="W180" s="66">
        <v>596</v>
      </c>
      <c r="X180" s="66">
        <v>554</v>
      </c>
      <c r="Y180" s="66">
        <v>741</v>
      </c>
      <c r="Z180" s="66">
        <v>754</v>
      </c>
      <c r="AA180" s="66">
        <v>680</v>
      </c>
      <c r="AB180" s="66">
        <v>584</v>
      </c>
      <c r="AC180" s="66">
        <v>550</v>
      </c>
      <c r="AD180" s="66">
        <v>617</v>
      </c>
      <c r="AE180" s="66">
        <v>615</v>
      </c>
      <c r="AF180" s="66">
        <v>637</v>
      </c>
      <c r="AG180" s="66">
        <v>657</v>
      </c>
      <c r="AH180" s="66">
        <v>515</v>
      </c>
      <c r="AI180" s="66">
        <v>568</v>
      </c>
      <c r="AJ180" s="66">
        <v>628</v>
      </c>
      <c r="AK180" s="66">
        <v>612</v>
      </c>
    </row>
    <row r="181" spans="1:37" x14ac:dyDescent="0.2">
      <c r="A181" s="25" t="s">
        <v>70</v>
      </c>
      <c r="B181" s="66">
        <v>132111</v>
      </c>
      <c r="C181" s="66">
        <v>119826</v>
      </c>
      <c r="D181" s="66">
        <v>142607</v>
      </c>
      <c r="E181" s="66">
        <v>475000</v>
      </c>
      <c r="F181" s="66">
        <v>417422</v>
      </c>
      <c r="G181" s="66">
        <v>442856</v>
      </c>
      <c r="H181" s="66">
        <v>404582</v>
      </c>
      <c r="I181" s="66">
        <v>331780</v>
      </c>
      <c r="J181" s="66">
        <v>267783</v>
      </c>
      <c r="K181" s="66">
        <v>230680</v>
      </c>
      <c r="L181" s="66">
        <v>212242</v>
      </c>
      <c r="M181" s="66">
        <v>189507</v>
      </c>
      <c r="N181" s="66">
        <v>209344</v>
      </c>
      <c r="O181" s="66">
        <v>200920</v>
      </c>
      <c r="P181" s="66">
        <v>196455</v>
      </c>
      <c r="Q181" s="66">
        <v>175211</v>
      </c>
      <c r="R181" s="66">
        <v>184265</v>
      </c>
      <c r="S181" s="66">
        <v>204027</v>
      </c>
      <c r="T181" s="66">
        <v>188399</v>
      </c>
      <c r="U181" s="66">
        <v>175506</v>
      </c>
      <c r="V181" s="66">
        <v>146843</v>
      </c>
      <c r="W181" s="66">
        <v>134136</v>
      </c>
      <c r="X181" s="66">
        <v>93061</v>
      </c>
      <c r="Y181" s="66">
        <v>116742</v>
      </c>
      <c r="Z181" s="66">
        <v>126156</v>
      </c>
      <c r="AA181" s="66">
        <v>118297</v>
      </c>
      <c r="AB181" s="66">
        <v>118305</v>
      </c>
      <c r="AC181" s="66">
        <v>105061</v>
      </c>
      <c r="AD181" s="66">
        <v>127927</v>
      </c>
      <c r="AE181" s="66">
        <v>131425</v>
      </c>
      <c r="AF181" s="66">
        <v>135535</v>
      </c>
      <c r="AG181" s="66">
        <v>148852</v>
      </c>
      <c r="AH181" s="66">
        <v>131653</v>
      </c>
      <c r="AI181" s="66">
        <v>130704</v>
      </c>
      <c r="AJ181" s="66">
        <v>133361</v>
      </c>
      <c r="AK181" s="66">
        <v>117355</v>
      </c>
    </row>
    <row r="182" spans="1:37" x14ac:dyDescent="0.2">
      <c r="A182" s="25" t="s">
        <v>215</v>
      </c>
      <c r="B182" s="66">
        <v>6471</v>
      </c>
      <c r="C182" s="66">
        <v>5689</v>
      </c>
      <c r="D182" s="66">
        <v>6534</v>
      </c>
      <c r="E182" s="66">
        <v>28873</v>
      </c>
      <c r="F182" s="66">
        <v>22912</v>
      </c>
      <c r="G182" s="66">
        <v>21936</v>
      </c>
      <c r="H182" s="66">
        <v>19868</v>
      </c>
      <c r="I182" s="66">
        <v>16111</v>
      </c>
      <c r="J182" s="66">
        <v>13140</v>
      </c>
      <c r="K182" s="66">
        <v>10868</v>
      </c>
      <c r="L182" s="66">
        <v>10051</v>
      </c>
      <c r="M182" s="66">
        <v>9536</v>
      </c>
      <c r="N182" s="66">
        <v>10467</v>
      </c>
      <c r="O182" s="66">
        <v>9916</v>
      </c>
      <c r="P182" s="66">
        <v>9546</v>
      </c>
      <c r="Q182" s="66">
        <v>8293</v>
      </c>
      <c r="R182" s="66">
        <v>8710</v>
      </c>
      <c r="S182" s="66">
        <v>9531</v>
      </c>
      <c r="T182" s="66">
        <v>8792</v>
      </c>
      <c r="U182" s="66">
        <v>8547</v>
      </c>
      <c r="V182" s="66">
        <v>7459</v>
      </c>
      <c r="W182" s="66">
        <v>6632</v>
      </c>
      <c r="X182" s="66">
        <v>5931</v>
      </c>
      <c r="Y182" s="66">
        <v>5770</v>
      </c>
      <c r="Z182" s="66">
        <v>7222</v>
      </c>
      <c r="AA182" s="66">
        <v>6096</v>
      </c>
      <c r="AB182" s="66">
        <v>5750</v>
      </c>
      <c r="AC182" s="66">
        <v>5454</v>
      </c>
      <c r="AD182" s="66">
        <v>6494</v>
      </c>
      <c r="AE182" s="66">
        <v>6527</v>
      </c>
      <c r="AF182" s="66">
        <v>6398</v>
      </c>
      <c r="AG182" s="66">
        <v>6830</v>
      </c>
      <c r="AH182" s="66">
        <v>5675</v>
      </c>
      <c r="AI182" s="66">
        <v>6140</v>
      </c>
      <c r="AJ182" s="66">
        <v>6626</v>
      </c>
      <c r="AK182" s="66">
        <v>5847</v>
      </c>
    </row>
    <row r="183" spans="1:37" x14ac:dyDescent="0.2">
      <c r="A183" s="25" t="s">
        <v>215</v>
      </c>
      <c r="B183" s="66">
        <v>6471</v>
      </c>
      <c r="C183" s="66">
        <v>5689</v>
      </c>
      <c r="D183" s="66">
        <v>6534</v>
      </c>
      <c r="E183" s="66">
        <v>28873</v>
      </c>
      <c r="F183" s="66">
        <v>22912</v>
      </c>
      <c r="G183" s="66">
        <v>21936</v>
      </c>
      <c r="H183" s="66">
        <v>19868</v>
      </c>
      <c r="I183" s="66">
        <v>16111</v>
      </c>
      <c r="J183" s="66">
        <v>13140</v>
      </c>
      <c r="K183" s="66">
        <v>10868</v>
      </c>
      <c r="L183" s="66">
        <v>10051</v>
      </c>
      <c r="M183" s="66">
        <v>9536</v>
      </c>
      <c r="N183" s="66">
        <v>10467</v>
      </c>
      <c r="O183" s="66">
        <v>9916</v>
      </c>
      <c r="P183" s="66">
        <v>9546</v>
      </c>
      <c r="Q183" s="66">
        <v>8293</v>
      </c>
      <c r="R183" s="66">
        <v>8710</v>
      </c>
      <c r="S183" s="66">
        <v>9531</v>
      </c>
      <c r="T183" s="66">
        <v>8792</v>
      </c>
      <c r="U183" s="66">
        <v>8547</v>
      </c>
      <c r="V183" s="66">
        <v>7459</v>
      </c>
      <c r="W183" s="66">
        <v>6632</v>
      </c>
      <c r="X183" s="66">
        <v>5931</v>
      </c>
      <c r="Y183" s="66">
        <v>5770</v>
      </c>
      <c r="Z183" s="66">
        <v>7222</v>
      </c>
      <c r="AA183" s="66">
        <v>6096</v>
      </c>
      <c r="AB183" s="66">
        <v>5750</v>
      </c>
      <c r="AC183" s="66">
        <v>5454</v>
      </c>
      <c r="AD183" s="66">
        <v>6494</v>
      </c>
      <c r="AE183" s="66">
        <v>6527</v>
      </c>
      <c r="AF183" s="66">
        <v>6398</v>
      </c>
      <c r="AG183" s="66">
        <v>6830</v>
      </c>
      <c r="AH183" s="66">
        <v>5675</v>
      </c>
      <c r="AI183" s="66">
        <v>6140</v>
      </c>
      <c r="AJ183" s="66">
        <v>6626</v>
      </c>
      <c r="AK183" s="66">
        <v>5847</v>
      </c>
    </row>
    <row r="184" spans="1:37" x14ac:dyDescent="0.2">
      <c r="A184" s="25" t="s">
        <v>216</v>
      </c>
      <c r="B184" s="66">
        <v>30148</v>
      </c>
      <c r="C184" s="66">
        <v>26974</v>
      </c>
      <c r="D184" s="66">
        <v>30508</v>
      </c>
      <c r="E184" s="66">
        <v>112953</v>
      </c>
      <c r="F184" s="66">
        <v>96057</v>
      </c>
      <c r="G184" s="66">
        <v>95856</v>
      </c>
      <c r="H184" s="66">
        <v>91898</v>
      </c>
      <c r="I184" s="66">
        <v>75845</v>
      </c>
      <c r="J184" s="66">
        <v>61928</v>
      </c>
      <c r="K184" s="66">
        <v>52119</v>
      </c>
      <c r="L184" s="66">
        <v>47853</v>
      </c>
      <c r="M184" s="66">
        <v>45791</v>
      </c>
      <c r="N184" s="66">
        <v>50579</v>
      </c>
      <c r="O184" s="66">
        <v>48990</v>
      </c>
      <c r="P184" s="66">
        <v>46302</v>
      </c>
      <c r="Q184" s="66">
        <v>40511</v>
      </c>
      <c r="R184" s="66">
        <v>41839</v>
      </c>
      <c r="S184" s="66">
        <v>45580</v>
      </c>
      <c r="T184" s="66">
        <v>41881</v>
      </c>
      <c r="U184" s="66">
        <v>40298</v>
      </c>
      <c r="V184" s="66">
        <v>34996</v>
      </c>
      <c r="W184" s="66">
        <v>32508</v>
      </c>
      <c r="X184" s="66">
        <v>29648</v>
      </c>
      <c r="Y184" s="66">
        <v>28078</v>
      </c>
      <c r="Z184" s="66">
        <v>34865</v>
      </c>
      <c r="AA184" s="66">
        <v>30648</v>
      </c>
      <c r="AB184" s="66">
        <v>28261</v>
      </c>
      <c r="AC184" s="66">
        <v>26502</v>
      </c>
      <c r="AD184" s="66">
        <v>30350</v>
      </c>
      <c r="AE184" s="66">
        <v>30438</v>
      </c>
      <c r="AF184" s="66">
        <v>29993</v>
      </c>
      <c r="AG184" s="66">
        <v>32149</v>
      </c>
      <c r="AH184" s="66">
        <v>26561</v>
      </c>
      <c r="AI184" s="66">
        <v>28438</v>
      </c>
      <c r="AJ184" s="66">
        <v>30186</v>
      </c>
      <c r="AK184" s="66">
        <v>26939</v>
      </c>
    </row>
    <row r="185" spans="1:37" x14ac:dyDescent="0.2">
      <c r="A185" s="25" t="s">
        <v>217</v>
      </c>
      <c r="B185" s="66">
        <v>27415</v>
      </c>
      <c r="C185" s="66">
        <v>24378</v>
      </c>
      <c r="D185" s="66">
        <v>27729</v>
      </c>
      <c r="E185" s="66">
        <v>104547</v>
      </c>
      <c r="F185" s="66">
        <v>89752</v>
      </c>
      <c r="G185" s="66">
        <v>91454</v>
      </c>
      <c r="H185" s="66">
        <v>87960</v>
      </c>
      <c r="I185" s="66">
        <v>73082</v>
      </c>
      <c r="J185" s="66">
        <v>59374</v>
      </c>
      <c r="K185" s="66">
        <v>49879</v>
      </c>
      <c r="L185" s="66">
        <v>45481</v>
      </c>
      <c r="M185" s="66">
        <v>43084</v>
      </c>
      <c r="N185" s="66">
        <v>47008</v>
      </c>
      <c r="O185" s="66">
        <v>45410</v>
      </c>
      <c r="P185" s="66">
        <v>43153</v>
      </c>
      <c r="Q185" s="66">
        <v>37840</v>
      </c>
      <c r="R185" s="66">
        <v>39193</v>
      </c>
      <c r="S185" s="66">
        <v>42804</v>
      </c>
      <c r="T185" s="66">
        <v>39363</v>
      </c>
      <c r="U185" s="66">
        <v>37960</v>
      </c>
      <c r="V185" s="66">
        <v>33081</v>
      </c>
      <c r="W185" s="66">
        <v>30491</v>
      </c>
      <c r="X185" s="66">
        <v>27782</v>
      </c>
      <c r="Y185" s="66">
        <v>26300</v>
      </c>
      <c r="Z185" s="66">
        <v>32496</v>
      </c>
      <c r="AA185" s="66">
        <v>28258</v>
      </c>
      <c r="AB185" s="66">
        <v>26046</v>
      </c>
      <c r="AC185" s="66">
        <v>24626</v>
      </c>
      <c r="AD185" s="66">
        <v>28414</v>
      </c>
      <c r="AE185" s="66">
        <v>28303</v>
      </c>
      <c r="AF185" s="66">
        <v>28099</v>
      </c>
      <c r="AG185" s="66">
        <v>30143</v>
      </c>
      <c r="AH185" s="66">
        <v>24887</v>
      </c>
      <c r="AI185" s="66">
        <v>26429</v>
      </c>
      <c r="AJ185" s="66">
        <v>28226</v>
      </c>
      <c r="AK185" s="66">
        <v>25090</v>
      </c>
    </row>
    <row r="186" spans="1:37" x14ac:dyDescent="0.2">
      <c r="A186" s="25" t="s">
        <v>218</v>
      </c>
      <c r="B186" s="66">
        <v>26647</v>
      </c>
      <c r="C186" s="66">
        <v>23629</v>
      </c>
      <c r="D186" s="66">
        <v>26884</v>
      </c>
      <c r="E186" s="66">
        <v>102261</v>
      </c>
      <c r="F186" s="66">
        <v>87913</v>
      </c>
      <c r="G186" s="66">
        <v>90030</v>
      </c>
      <c r="H186" s="66">
        <v>86668</v>
      </c>
      <c r="I186" s="66">
        <v>72185</v>
      </c>
      <c r="J186" s="66">
        <v>58529</v>
      </c>
      <c r="K186" s="66">
        <v>49132</v>
      </c>
      <c r="L186" s="66">
        <v>44692</v>
      </c>
      <c r="M186" s="66">
        <v>42212</v>
      </c>
      <c r="N186" s="66">
        <v>45998</v>
      </c>
      <c r="O186" s="66">
        <v>44373</v>
      </c>
      <c r="P186" s="66">
        <v>42228</v>
      </c>
      <c r="Q186" s="66">
        <v>36994</v>
      </c>
      <c r="R186" s="66">
        <v>38321</v>
      </c>
      <c r="S186" s="66">
        <v>41884</v>
      </c>
      <c r="T186" s="66">
        <v>38545</v>
      </c>
      <c r="U186" s="66">
        <v>37183</v>
      </c>
      <c r="V186" s="66">
        <v>32470</v>
      </c>
      <c r="W186" s="66">
        <v>29848</v>
      </c>
      <c r="X186" s="66">
        <v>27197</v>
      </c>
      <c r="Y186" s="66">
        <v>25781</v>
      </c>
      <c r="Z186" s="66">
        <v>31837</v>
      </c>
      <c r="AA186" s="66">
        <v>27586</v>
      </c>
      <c r="AB186" s="66">
        <v>25398</v>
      </c>
      <c r="AC186" s="66">
        <v>24044</v>
      </c>
      <c r="AD186" s="66">
        <v>27775</v>
      </c>
      <c r="AE186" s="66">
        <v>27585</v>
      </c>
      <c r="AF186" s="66">
        <v>27455</v>
      </c>
      <c r="AG186" s="66">
        <v>29464</v>
      </c>
      <c r="AH186" s="66">
        <v>24307</v>
      </c>
      <c r="AI186" s="66">
        <v>25726</v>
      </c>
      <c r="AJ186" s="66">
        <v>27567</v>
      </c>
      <c r="AK186" s="66">
        <v>24522</v>
      </c>
    </row>
    <row r="187" spans="1:37" x14ac:dyDescent="0.2">
      <c r="A187" s="25" t="s">
        <v>219</v>
      </c>
      <c r="B187" s="66">
        <v>628</v>
      </c>
      <c r="C187" s="66">
        <v>553</v>
      </c>
      <c r="D187" s="66">
        <v>600</v>
      </c>
      <c r="E187" s="66">
        <v>2320</v>
      </c>
      <c r="F187" s="66">
        <v>1884</v>
      </c>
      <c r="G187" s="66">
        <v>1785</v>
      </c>
      <c r="H187" s="66">
        <v>1540</v>
      </c>
      <c r="I187" s="66">
        <v>1297</v>
      </c>
      <c r="J187" s="66">
        <v>1042</v>
      </c>
      <c r="K187" s="66">
        <v>858</v>
      </c>
      <c r="L187" s="66">
        <v>840</v>
      </c>
      <c r="M187" s="66">
        <v>828</v>
      </c>
      <c r="N187" s="66">
        <v>909</v>
      </c>
      <c r="O187" s="66">
        <v>853</v>
      </c>
      <c r="P187" s="66">
        <v>825</v>
      </c>
      <c r="Q187" s="66">
        <v>683</v>
      </c>
      <c r="R187" s="66">
        <v>701</v>
      </c>
      <c r="S187" s="66">
        <v>807</v>
      </c>
      <c r="T187" s="66">
        <v>743</v>
      </c>
      <c r="U187" s="66">
        <v>707</v>
      </c>
      <c r="V187" s="66">
        <v>607</v>
      </c>
      <c r="W187" s="66">
        <v>535</v>
      </c>
      <c r="X187" s="66">
        <v>499</v>
      </c>
      <c r="Y187" s="66">
        <v>595</v>
      </c>
      <c r="Z187" s="66">
        <v>635</v>
      </c>
      <c r="AA187" s="66">
        <v>539</v>
      </c>
      <c r="AB187" s="66">
        <v>507</v>
      </c>
      <c r="AC187" s="66">
        <v>471</v>
      </c>
      <c r="AD187" s="66">
        <v>574</v>
      </c>
      <c r="AE187" s="66">
        <v>575</v>
      </c>
      <c r="AF187" s="66">
        <v>578</v>
      </c>
      <c r="AG187" s="66">
        <v>602</v>
      </c>
      <c r="AH187" s="66">
        <v>502</v>
      </c>
      <c r="AI187" s="66">
        <v>532</v>
      </c>
      <c r="AJ187" s="66">
        <v>558</v>
      </c>
      <c r="AK187" s="66">
        <v>503</v>
      </c>
    </row>
    <row r="188" spans="1:37" x14ac:dyDescent="0.2">
      <c r="A188" s="25" t="s">
        <v>220</v>
      </c>
      <c r="B188" s="66">
        <v>954</v>
      </c>
      <c r="C188" s="66">
        <v>874</v>
      </c>
      <c r="D188" s="66">
        <v>928</v>
      </c>
      <c r="E188" s="66">
        <v>2881</v>
      </c>
      <c r="F188" s="66">
        <v>2182</v>
      </c>
      <c r="G188" s="66">
        <v>2291</v>
      </c>
      <c r="H188" s="66">
        <v>1968</v>
      </c>
      <c r="I188" s="66">
        <v>1560</v>
      </c>
      <c r="J188" s="66">
        <v>1262</v>
      </c>
      <c r="K188" s="66">
        <v>1054</v>
      </c>
      <c r="L188" s="66">
        <v>1021</v>
      </c>
      <c r="M188" s="66">
        <v>1026</v>
      </c>
      <c r="N188" s="66">
        <v>1135</v>
      </c>
      <c r="O188" s="66">
        <v>1066</v>
      </c>
      <c r="P188" s="66">
        <v>1054</v>
      </c>
      <c r="Q188" s="66">
        <v>887</v>
      </c>
      <c r="R188" s="66">
        <v>978</v>
      </c>
      <c r="S188" s="66">
        <v>1100</v>
      </c>
      <c r="T188" s="66">
        <v>1003</v>
      </c>
      <c r="U188" s="66">
        <v>890</v>
      </c>
      <c r="V188" s="66">
        <v>779</v>
      </c>
      <c r="W188" s="66">
        <v>683</v>
      </c>
      <c r="X188" s="66">
        <v>666</v>
      </c>
      <c r="Y188" s="66">
        <v>579</v>
      </c>
      <c r="Z188" s="66">
        <v>848</v>
      </c>
      <c r="AA188" s="66">
        <v>711</v>
      </c>
      <c r="AB188" s="66">
        <v>678</v>
      </c>
      <c r="AC188" s="66">
        <v>627</v>
      </c>
      <c r="AD188" s="66">
        <v>766</v>
      </c>
      <c r="AE188" s="66">
        <v>795</v>
      </c>
      <c r="AF188" s="66">
        <v>775</v>
      </c>
      <c r="AG188" s="66">
        <v>814</v>
      </c>
      <c r="AH188" s="66">
        <v>626</v>
      </c>
      <c r="AI188" s="66">
        <v>699</v>
      </c>
      <c r="AJ188" s="66">
        <v>757</v>
      </c>
      <c r="AK188" s="66">
        <v>685</v>
      </c>
    </row>
    <row r="189" spans="1:37" x14ac:dyDescent="0.2">
      <c r="A189" s="25" t="s">
        <v>221</v>
      </c>
      <c r="B189" s="66">
        <v>40425</v>
      </c>
      <c r="C189" s="66">
        <v>35357</v>
      </c>
      <c r="D189" s="66">
        <v>41008</v>
      </c>
      <c r="E189" s="66">
        <v>165168</v>
      </c>
      <c r="F189" s="66">
        <v>143572</v>
      </c>
      <c r="G189" s="66">
        <v>147768</v>
      </c>
      <c r="H189" s="66">
        <v>132389</v>
      </c>
      <c r="I189" s="66">
        <v>110677</v>
      </c>
      <c r="J189" s="66">
        <v>89819</v>
      </c>
      <c r="K189" s="66">
        <v>79219</v>
      </c>
      <c r="L189" s="66">
        <v>74259</v>
      </c>
      <c r="M189" s="66">
        <v>68318</v>
      </c>
      <c r="N189" s="66">
        <v>71529</v>
      </c>
      <c r="O189" s="66">
        <v>68689</v>
      </c>
      <c r="P189" s="66">
        <v>66365</v>
      </c>
      <c r="Q189" s="66">
        <v>57744</v>
      </c>
      <c r="R189" s="66">
        <v>60266</v>
      </c>
      <c r="S189" s="66">
        <v>67165</v>
      </c>
      <c r="T189" s="66">
        <v>62964</v>
      </c>
      <c r="U189" s="66">
        <v>58582</v>
      </c>
      <c r="V189" s="66">
        <v>46935</v>
      </c>
      <c r="W189" s="66">
        <v>41165</v>
      </c>
      <c r="X189" s="66">
        <v>39494</v>
      </c>
      <c r="Y189" s="66">
        <v>38085</v>
      </c>
      <c r="Z189" s="66">
        <v>48526</v>
      </c>
      <c r="AA189" s="66">
        <v>41167</v>
      </c>
      <c r="AB189" s="66">
        <v>38840</v>
      </c>
      <c r="AC189" s="66">
        <v>36176</v>
      </c>
      <c r="AD189" s="66">
        <v>43026</v>
      </c>
      <c r="AE189" s="66">
        <v>42878</v>
      </c>
      <c r="AF189" s="66">
        <v>41822</v>
      </c>
      <c r="AG189" s="66">
        <v>44818</v>
      </c>
      <c r="AH189" s="66">
        <v>36106</v>
      </c>
      <c r="AI189" s="66">
        <v>39821</v>
      </c>
      <c r="AJ189" s="66">
        <v>42047</v>
      </c>
      <c r="AK189" s="66">
        <v>36681</v>
      </c>
    </row>
    <row r="190" spans="1:37" x14ac:dyDescent="0.2">
      <c r="A190" s="25" t="s">
        <v>222</v>
      </c>
      <c r="B190" s="66">
        <v>311</v>
      </c>
      <c r="C190" s="66">
        <v>290</v>
      </c>
      <c r="D190" s="66">
        <v>315</v>
      </c>
      <c r="E190" s="66">
        <v>1257</v>
      </c>
      <c r="F190" s="66">
        <v>1095</v>
      </c>
      <c r="G190" s="66">
        <v>1127</v>
      </c>
      <c r="H190" s="66">
        <v>1020</v>
      </c>
      <c r="I190" s="66">
        <v>815</v>
      </c>
      <c r="J190" s="66">
        <v>647</v>
      </c>
      <c r="K190" s="66">
        <v>554</v>
      </c>
      <c r="L190" s="66">
        <v>500</v>
      </c>
      <c r="M190" s="66">
        <v>480</v>
      </c>
      <c r="N190" s="66">
        <v>533</v>
      </c>
      <c r="O190" s="66">
        <v>521</v>
      </c>
      <c r="P190" s="66">
        <v>515</v>
      </c>
      <c r="Q190" s="66">
        <v>440</v>
      </c>
      <c r="R190" s="66">
        <v>447</v>
      </c>
      <c r="S190" s="66">
        <v>486</v>
      </c>
      <c r="T190" s="66">
        <v>427</v>
      </c>
      <c r="U190" s="66">
        <v>409</v>
      </c>
      <c r="V190" s="66">
        <v>388</v>
      </c>
      <c r="W190" s="66">
        <v>347</v>
      </c>
      <c r="X190" s="66">
        <v>282</v>
      </c>
      <c r="Y190" s="66">
        <v>301</v>
      </c>
      <c r="Z190" s="66">
        <v>360</v>
      </c>
      <c r="AA190" s="66">
        <v>301</v>
      </c>
      <c r="AB190" s="66">
        <v>289</v>
      </c>
      <c r="AC190" s="66">
        <v>268</v>
      </c>
      <c r="AD190" s="66">
        <v>317</v>
      </c>
      <c r="AE190" s="66">
        <v>326</v>
      </c>
      <c r="AF190" s="66">
        <v>324</v>
      </c>
      <c r="AG190" s="66">
        <v>360</v>
      </c>
      <c r="AH190" s="66">
        <v>284</v>
      </c>
      <c r="AI190" s="66">
        <v>295</v>
      </c>
      <c r="AJ190" s="66">
        <v>314</v>
      </c>
      <c r="AK190" s="66">
        <v>278</v>
      </c>
    </row>
    <row r="191" spans="1:37" x14ac:dyDescent="0.2">
      <c r="A191" s="25" t="s">
        <v>222</v>
      </c>
      <c r="B191" s="66">
        <v>311</v>
      </c>
      <c r="C191" s="66">
        <v>290</v>
      </c>
      <c r="D191" s="66">
        <v>315</v>
      </c>
      <c r="E191" s="66">
        <v>1257</v>
      </c>
      <c r="F191" s="66">
        <v>1095</v>
      </c>
      <c r="G191" s="66">
        <v>1127</v>
      </c>
      <c r="H191" s="66">
        <v>1020</v>
      </c>
      <c r="I191" s="66">
        <v>815</v>
      </c>
      <c r="J191" s="66">
        <v>647</v>
      </c>
      <c r="K191" s="66">
        <v>554</v>
      </c>
      <c r="L191" s="66">
        <v>500</v>
      </c>
      <c r="M191" s="66">
        <v>480</v>
      </c>
      <c r="N191" s="66">
        <v>533</v>
      </c>
      <c r="O191" s="66">
        <v>521</v>
      </c>
      <c r="P191" s="66">
        <v>515</v>
      </c>
      <c r="Q191" s="66">
        <v>440</v>
      </c>
      <c r="R191" s="66">
        <v>447</v>
      </c>
      <c r="S191" s="66">
        <v>486</v>
      </c>
      <c r="T191" s="66">
        <v>427</v>
      </c>
      <c r="U191" s="66">
        <v>409</v>
      </c>
      <c r="V191" s="66">
        <v>388</v>
      </c>
      <c r="W191" s="66">
        <v>347</v>
      </c>
      <c r="X191" s="66">
        <v>282</v>
      </c>
      <c r="Y191" s="66">
        <v>301</v>
      </c>
      <c r="Z191" s="66">
        <v>360</v>
      </c>
      <c r="AA191" s="66">
        <v>301</v>
      </c>
      <c r="AB191" s="66">
        <v>289</v>
      </c>
      <c r="AC191" s="66">
        <v>268</v>
      </c>
      <c r="AD191" s="66">
        <v>317</v>
      </c>
      <c r="AE191" s="66">
        <v>326</v>
      </c>
      <c r="AF191" s="66">
        <v>324</v>
      </c>
      <c r="AG191" s="66">
        <v>360</v>
      </c>
      <c r="AH191" s="66">
        <v>284</v>
      </c>
      <c r="AI191" s="66">
        <v>295</v>
      </c>
      <c r="AJ191" s="66">
        <v>314</v>
      </c>
      <c r="AK191" s="66">
        <v>278</v>
      </c>
    </row>
    <row r="192" spans="1:37" x14ac:dyDescent="0.2">
      <c r="A192" s="25" t="s">
        <v>223</v>
      </c>
      <c r="B192" s="66">
        <v>397</v>
      </c>
      <c r="C192" s="66">
        <v>358</v>
      </c>
      <c r="D192" s="66">
        <v>386</v>
      </c>
      <c r="E192" s="66">
        <v>846</v>
      </c>
      <c r="F192" s="66">
        <v>722</v>
      </c>
      <c r="G192" s="66">
        <v>777</v>
      </c>
      <c r="H192" s="66">
        <v>704</v>
      </c>
      <c r="I192" s="66">
        <v>607</v>
      </c>
      <c r="J192" s="66">
        <v>499</v>
      </c>
      <c r="K192" s="66">
        <v>451</v>
      </c>
      <c r="L192" s="66">
        <v>442</v>
      </c>
      <c r="M192" s="66">
        <v>467</v>
      </c>
      <c r="N192" s="66">
        <v>528</v>
      </c>
      <c r="O192" s="66">
        <v>534</v>
      </c>
      <c r="P192" s="66">
        <v>504</v>
      </c>
      <c r="Q192" s="66">
        <v>431</v>
      </c>
      <c r="R192" s="66">
        <v>436</v>
      </c>
      <c r="S192" s="66">
        <v>497</v>
      </c>
      <c r="T192" s="66">
        <v>451</v>
      </c>
      <c r="U192" s="66">
        <v>407</v>
      </c>
      <c r="V192" s="66">
        <v>348</v>
      </c>
      <c r="W192" s="66">
        <v>312</v>
      </c>
      <c r="X192" s="66">
        <v>312</v>
      </c>
      <c r="Y192" s="66">
        <v>288</v>
      </c>
      <c r="Z192" s="66">
        <v>373</v>
      </c>
      <c r="AA192" s="66">
        <v>331</v>
      </c>
      <c r="AB192" s="66">
        <v>292</v>
      </c>
      <c r="AC192" s="66">
        <v>263</v>
      </c>
      <c r="AD192" s="66">
        <v>298</v>
      </c>
      <c r="AE192" s="66">
        <v>307</v>
      </c>
      <c r="AF192" s="66">
        <v>300</v>
      </c>
      <c r="AG192" s="66">
        <v>326</v>
      </c>
      <c r="AH192" s="66">
        <v>287</v>
      </c>
      <c r="AI192" s="66">
        <v>282</v>
      </c>
      <c r="AJ192" s="66">
        <v>310</v>
      </c>
      <c r="AK192" s="66">
        <v>284</v>
      </c>
    </row>
    <row r="193" spans="1:37" x14ac:dyDescent="0.2">
      <c r="A193" s="25" t="s">
        <v>224</v>
      </c>
      <c r="B193" s="66">
        <v>270</v>
      </c>
      <c r="C193" s="66">
        <v>240</v>
      </c>
      <c r="D193" s="66">
        <v>283</v>
      </c>
      <c r="E193" s="66">
        <v>1063</v>
      </c>
      <c r="F193" s="66">
        <v>896</v>
      </c>
      <c r="G193" s="66">
        <v>899</v>
      </c>
      <c r="H193" s="66">
        <v>740</v>
      </c>
      <c r="I193" s="66">
        <v>633</v>
      </c>
      <c r="J193" s="66">
        <v>495</v>
      </c>
      <c r="K193" s="66">
        <v>407</v>
      </c>
      <c r="L193" s="66">
        <v>377</v>
      </c>
      <c r="M193" s="66">
        <v>346</v>
      </c>
      <c r="N193" s="66">
        <v>392</v>
      </c>
      <c r="O193" s="66">
        <v>390</v>
      </c>
      <c r="P193" s="66">
        <v>370</v>
      </c>
      <c r="Q193" s="66">
        <v>319</v>
      </c>
      <c r="R193" s="66">
        <v>345</v>
      </c>
      <c r="S193" s="66">
        <v>393</v>
      </c>
      <c r="T193" s="66">
        <v>334</v>
      </c>
      <c r="U193" s="66">
        <v>334</v>
      </c>
      <c r="V193" s="66">
        <v>263</v>
      </c>
      <c r="W193" s="66">
        <v>255</v>
      </c>
      <c r="X193" s="66">
        <v>230</v>
      </c>
      <c r="Y193" s="66">
        <v>209</v>
      </c>
      <c r="Z193" s="66">
        <v>287</v>
      </c>
      <c r="AA193" s="66">
        <v>249</v>
      </c>
      <c r="AB193" s="66">
        <v>247</v>
      </c>
      <c r="AC193" s="66">
        <v>213</v>
      </c>
      <c r="AD193" s="66">
        <v>278</v>
      </c>
      <c r="AE193" s="66">
        <v>293</v>
      </c>
      <c r="AF193" s="66">
        <v>289</v>
      </c>
      <c r="AG193" s="66">
        <v>304</v>
      </c>
      <c r="AH193" s="66">
        <v>249</v>
      </c>
      <c r="AI193" s="66">
        <v>285</v>
      </c>
      <c r="AJ193" s="66">
        <v>289</v>
      </c>
      <c r="AK193" s="66">
        <v>240</v>
      </c>
    </row>
    <row r="194" spans="1:37" x14ac:dyDescent="0.2">
      <c r="A194" s="25" t="s">
        <v>224</v>
      </c>
      <c r="B194" s="66">
        <v>270</v>
      </c>
      <c r="C194" s="66">
        <v>240</v>
      </c>
      <c r="D194" s="66">
        <v>283</v>
      </c>
      <c r="E194" s="66">
        <v>1063</v>
      </c>
      <c r="F194" s="66">
        <v>896</v>
      </c>
      <c r="G194" s="66">
        <v>899</v>
      </c>
      <c r="H194" s="66">
        <v>740</v>
      </c>
      <c r="I194" s="66">
        <v>633</v>
      </c>
      <c r="J194" s="66">
        <v>495</v>
      </c>
      <c r="K194" s="66">
        <v>407</v>
      </c>
      <c r="L194" s="66">
        <v>377</v>
      </c>
      <c r="M194" s="66">
        <v>346</v>
      </c>
      <c r="N194" s="66">
        <v>392</v>
      </c>
      <c r="O194" s="66">
        <v>390</v>
      </c>
      <c r="P194" s="66">
        <v>370</v>
      </c>
      <c r="Q194" s="66">
        <v>319</v>
      </c>
      <c r="R194" s="66">
        <v>345</v>
      </c>
      <c r="S194" s="66">
        <v>393</v>
      </c>
      <c r="T194" s="66">
        <v>334</v>
      </c>
      <c r="U194" s="66">
        <v>334</v>
      </c>
      <c r="V194" s="66">
        <v>263</v>
      </c>
      <c r="W194" s="66">
        <v>255</v>
      </c>
      <c r="X194" s="66">
        <v>230</v>
      </c>
      <c r="Y194" s="66">
        <v>209</v>
      </c>
      <c r="Z194" s="66">
        <v>287</v>
      </c>
      <c r="AA194" s="66">
        <v>249</v>
      </c>
      <c r="AB194" s="66">
        <v>247</v>
      </c>
      <c r="AC194" s="66">
        <v>213</v>
      </c>
      <c r="AD194" s="66">
        <v>278</v>
      </c>
      <c r="AE194" s="66">
        <v>293</v>
      </c>
      <c r="AF194" s="66">
        <v>289</v>
      </c>
      <c r="AG194" s="66">
        <v>304</v>
      </c>
      <c r="AH194" s="66">
        <v>249</v>
      </c>
      <c r="AI194" s="66">
        <v>285</v>
      </c>
      <c r="AJ194" s="66">
        <v>289</v>
      </c>
      <c r="AK194" s="66">
        <v>240</v>
      </c>
    </row>
    <row r="195" spans="1:37" x14ac:dyDescent="0.2">
      <c r="A195" s="25" t="s">
        <v>225</v>
      </c>
      <c r="B195" s="66">
        <v>441</v>
      </c>
      <c r="C195" s="66">
        <v>374</v>
      </c>
      <c r="D195" s="66">
        <v>431</v>
      </c>
      <c r="E195" s="66">
        <v>1734</v>
      </c>
      <c r="F195" s="66">
        <v>1419</v>
      </c>
      <c r="G195" s="66">
        <v>1343</v>
      </c>
      <c r="H195" s="66">
        <v>1177</v>
      </c>
      <c r="I195" s="66">
        <v>961</v>
      </c>
      <c r="J195" s="66">
        <v>758</v>
      </c>
      <c r="K195" s="66">
        <v>667</v>
      </c>
      <c r="L195" s="66">
        <v>576</v>
      </c>
      <c r="M195" s="66">
        <v>557</v>
      </c>
      <c r="N195" s="66">
        <v>627</v>
      </c>
      <c r="O195" s="66">
        <v>608</v>
      </c>
      <c r="P195" s="66">
        <v>601</v>
      </c>
      <c r="Q195" s="66">
        <v>502</v>
      </c>
      <c r="R195" s="66">
        <v>521</v>
      </c>
      <c r="S195" s="66">
        <v>580</v>
      </c>
      <c r="T195" s="66">
        <v>517</v>
      </c>
      <c r="U195" s="66">
        <v>490</v>
      </c>
      <c r="V195" s="66">
        <v>422</v>
      </c>
      <c r="W195" s="66">
        <v>426</v>
      </c>
      <c r="X195" s="66">
        <v>356</v>
      </c>
      <c r="Y195" s="66">
        <v>405</v>
      </c>
      <c r="Z195" s="66">
        <v>435</v>
      </c>
      <c r="AA195" s="66">
        <v>376</v>
      </c>
      <c r="AB195" s="66">
        <v>362</v>
      </c>
      <c r="AC195" s="66">
        <v>337</v>
      </c>
      <c r="AD195" s="66">
        <v>401</v>
      </c>
      <c r="AE195" s="66">
        <v>402</v>
      </c>
      <c r="AF195" s="66">
        <v>402</v>
      </c>
      <c r="AG195" s="66">
        <v>434</v>
      </c>
      <c r="AH195" s="66">
        <v>353</v>
      </c>
      <c r="AI195" s="66">
        <v>381</v>
      </c>
      <c r="AJ195" s="66">
        <v>398</v>
      </c>
      <c r="AK195" s="66">
        <v>364</v>
      </c>
    </row>
    <row r="196" spans="1:37" x14ac:dyDescent="0.2">
      <c r="A196" s="25" t="s">
        <v>225</v>
      </c>
      <c r="B196" s="66">
        <v>441</v>
      </c>
      <c r="C196" s="66">
        <v>374</v>
      </c>
      <c r="D196" s="66">
        <v>431</v>
      </c>
      <c r="E196" s="66">
        <v>1734</v>
      </c>
      <c r="F196" s="66">
        <v>1419</v>
      </c>
      <c r="G196" s="66">
        <v>1343</v>
      </c>
      <c r="H196" s="66">
        <v>1177</v>
      </c>
      <c r="I196" s="66">
        <v>961</v>
      </c>
      <c r="J196" s="66">
        <v>758</v>
      </c>
      <c r="K196" s="66">
        <v>667</v>
      </c>
      <c r="L196" s="66">
        <v>576</v>
      </c>
      <c r="M196" s="66">
        <v>557</v>
      </c>
      <c r="N196" s="66">
        <v>627</v>
      </c>
      <c r="O196" s="66">
        <v>608</v>
      </c>
      <c r="P196" s="66">
        <v>601</v>
      </c>
      <c r="Q196" s="66">
        <v>502</v>
      </c>
      <c r="R196" s="66">
        <v>521</v>
      </c>
      <c r="S196" s="66">
        <v>580</v>
      </c>
      <c r="T196" s="66">
        <v>517</v>
      </c>
      <c r="U196" s="66">
        <v>490</v>
      </c>
      <c r="V196" s="66">
        <v>422</v>
      </c>
      <c r="W196" s="66">
        <v>426</v>
      </c>
      <c r="X196" s="66">
        <v>356</v>
      </c>
      <c r="Y196" s="66">
        <v>405</v>
      </c>
      <c r="Z196" s="66">
        <v>435</v>
      </c>
      <c r="AA196" s="66">
        <v>376</v>
      </c>
      <c r="AB196" s="66">
        <v>362</v>
      </c>
      <c r="AC196" s="66">
        <v>337</v>
      </c>
      <c r="AD196" s="66">
        <v>401</v>
      </c>
      <c r="AE196" s="66">
        <v>402</v>
      </c>
      <c r="AF196" s="66">
        <v>402</v>
      </c>
      <c r="AG196" s="66">
        <v>434</v>
      </c>
      <c r="AH196" s="66">
        <v>353</v>
      </c>
      <c r="AI196" s="66">
        <v>381</v>
      </c>
      <c r="AJ196" s="66">
        <v>398</v>
      </c>
      <c r="AK196" s="66">
        <v>364</v>
      </c>
    </row>
    <row r="197" spans="1:37" x14ac:dyDescent="0.2">
      <c r="A197" s="25" t="s">
        <v>226</v>
      </c>
      <c r="B197" s="66">
        <v>2139</v>
      </c>
      <c r="C197" s="66">
        <v>1887</v>
      </c>
      <c r="D197" s="66">
        <v>2131</v>
      </c>
      <c r="E197" s="66">
        <v>7352</v>
      </c>
      <c r="F197" s="66">
        <v>5983</v>
      </c>
      <c r="G197" s="66">
        <v>5540</v>
      </c>
      <c r="H197" s="66">
        <v>4739</v>
      </c>
      <c r="I197" s="66">
        <v>3874</v>
      </c>
      <c r="J197" s="66">
        <v>3144</v>
      </c>
      <c r="K197" s="66">
        <v>2696</v>
      </c>
      <c r="L197" s="66">
        <v>2558</v>
      </c>
      <c r="M197" s="66">
        <v>2574</v>
      </c>
      <c r="N197" s="66">
        <v>2864</v>
      </c>
      <c r="O197" s="66">
        <v>2723</v>
      </c>
      <c r="P197" s="66">
        <v>2724</v>
      </c>
      <c r="Q197" s="66">
        <v>2277</v>
      </c>
      <c r="R197" s="66">
        <v>2343</v>
      </c>
      <c r="S197" s="66">
        <v>2684</v>
      </c>
      <c r="T197" s="66">
        <v>2403</v>
      </c>
      <c r="U197" s="66">
        <v>2227</v>
      </c>
      <c r="V197" s="66">
        <v>1932</v>
      </c>
      <c r="W197" s="66">
        <v>1872</v>
      </c>
      <c r="X197" s="66">
        <v>1629</v>
      </c>
      <c r="Y197" s="66">
        <v>1928</v>
      </c>
      <c r="Z197" s="66">
        <v>2081</v>
      </c>
      <c r="AA197" s="66">
        <v>1801</v>
      </c>
      <c r="AB197" s="66">
        <v>1713</v>
      </c>
      <c r="AC197" s="66">
        <v>1583</v>
      </c>
      <c r="AD197" s="66">
        <v>1868</v>
      </c>
      <c r="AE197" s="66">
        <v>1937</v>
      </c>
      <c r="AF197" s="66">
        <v>1916</v>
      </c>
      <c r="AG197" s="66">
        <v>2037</v>
      </c>
      <c r="AH197" s="66">
        <v>1631</v>
      </c>
      <c r="AI197" s="66">
        <v>1814</v>
      </c>
      <c r="AJ197" s="66">
        <v>1937</v>
      </c>
      <c r="AK197" s="66">
        <v>1739</v>
      </c>
    </row>
    <row r="198" spans="1:37" x14ac:dyDescent="0.2">
      <c r="A198" s="25" t="s">
        <v>227</v>
      </c>
      <c r="B198" s="66">
        <v>1677</v>
      </c>
      <c r="C198" s="66">
        <v>1442</v>
      </c>
      <c r="D198" s="66">
        <v>1646</v>
      </c>
      <c r="E198" s="66">
        <v>6426</v>
      </c>
      <c r="F198" s="66">
        <v>5129</v>
      </c>
      <c r="G198" s="66">
        <v>4851</v>
      </c>
      <c r="H198" s="66">
        <v>4090</v>
      </c>
      <c r="I198" s="66">
        <v>3311</v>
      </c>
      <c r="J198" s="66">
        <v>2670</v>
      </c>
      <c r="K198" s="66">
        <v>2272</v>
      </c>
      <c r="L198" s="66">
        <v>2130</v>
      </c>
      <c r="M198" s="66">
        <v>2093</v>
      </c>
      <c r="N198" s="66">
        <v>2360</v>
      </c>
      <c r="O198" s="66">
        <v>2216</v>
      </c>
      <c r="P198" s="66">
        <v>2241</v>
      </c>
      <c r="Q198" s="66">
        <v>1887</v>
      </c>
      <c r="R198" s="66">
        <v>1986</v>
      </c>
      <c r="S198" s="66">
        <v>2258</v>
      </c>
      <c r="T198" s="66">
        <v>2021</v>
      </c>
      <c r="U198" s="66">
        <v>1878</v>
      </c>
      <c r="V198" s="66">
        <v>1644</v>
      </c>
      <c r="W198" s="66">
        <v>1599</v>
      </c>
      <c r="X198" s="66">
        <v>1377</v>
      </c>
      <c r="Y198" s="66">
        <v>1665</v>
      </c>
      <c r="Z198" s="66">
        <v>1776</v>
      </c>
      <c r="AA198" s="66">
        <v>1499</v>
      </c>
      <c r="AB198" s="66">
        <v>1434</v>
      </c>
      <c r="AC198" s="66">
        <v>1345</v>
      </c>
      <c r="AD198" s="66">
        <v>1627</v>
      </c>
      <c r="AE198" s="66">
        <v>1626</v>
      </c>
      <c r="AF198" s="66">
        <v>1584</v>
      </c>
      <c r="AG198" s="66">
        <v>1714</v>
      </c>
      <c r="AH198" s="66">
        <v>1387</v>
      </c>
      <c r="AI198" s="66">
        <v>1548</v>
      </c>
      <c r="AJ198" s="66">
        <v>1656</v>
      </c>
      <c r="AK198" s="66">
        <v>1475</v>
      </c>
    </row>
    <row r="199" spans="1:37" x14ac:dyDescent="0.2">
      <c r="A199" s="25" t="s">
        <v>228</v>
      </c>
      <c r="B199" s="66">
        <v>660</v>
      </c>
      <c r="C199" s="66">
        <v>602</v>
      </c>
      <c r="D199" s="66">
        <v>721</v>
      </c>
      <c r="E199" s="66">
        <v>1655</v>
      </c>
      <c r="F199" s="66">
        <v>1196</v>
      </c>
      <c r="G199" s="66">
        <v>1332</v>
      </c>
      <c r="H199" s="66">
        <v>1296</v>
      </c>
      <c r="I199" s="66">
        <v>1110</v>
      </c>
      <c r="J199" s="66">
        <v>934</v>
      </c>
      <c r="K199" s="66">
        <v>782</v>
      </c>
      <c r="L199" s="66">
        <v>784</v>
      </c>
      <c r="M199" s="66">
        <v>766</v>
      </c>
      <c r="N199" s="66">
        <v>817</v>
      </c>
      <c r="O199" s="66">
        <v>782</v>
      </c>
      <c r="P199" s="66">
        <v>770</v>
      </c>
      <c r="Q199" s="66">
        <v>638</v>
      </c>
      <c r="R199" s="66">
        <v>710</v>
      </c>
      <c r="S199" s="66">
        <v>822</v>
      </c>
      <c r="T199" s="66">
        <v>752</v>
      </c>
      <c r="U199" s="66">
        <v>650</v>
      </c>
      <c r="V199" s="66">
        <v>578</v>
      </c>
      <c r="W199" s="66">
        <v>524</v>
      </c>
      <c r="X199" s="66">
        <v>484</v>
      </c>
      <c r="Y199" s="66">
        <v>436</v>
      </c>
      <c r="Z199" s="66">
        <v>595</v>
      </c>
      <c r="AA199" s="66">
        <v>517</v>
      </c>
      <c r="AB199" s="66">
        <v>475</v>
      </c>
      <c r="AC199" s="66">
        <v>454</v>
      </c>
      <c r="AD199" s="66">
        <v>539</v>
      </c>
      <c r="AE199" s="66">
        <v>562</v>
      </c>
      <c r="AF199" s="66">
        <v>557</v>
      </c>
      <c r="AG199" s="66">
        <v>585</v>
      </c>
      <c r="AH199" s="66">
        <v>451</v>
      </c>
      <c r="AI199" s="66">
        <v>505</v>
      </c>
      <c r="AJ199" s="66">
        <v>548</v>
      </c>
      <c r="AK199" s="66">
        <v>483</v>
      </c>
    </row>
    <row r="200" spans="1:37" x14ac:dyDescent="0.2">
      <c r="A200" s="25" t="s">
        <v>229</v>
      </c>
      <c r="B200" s="66">
        <v>501</v>
      </c>
      <c r="C200" s="66">
        <v>576</v>
      </c>
      <c r="D200" s="66">
        <v>623</v>
      </c>
      <c r="E200" s="66">
        <v>2670</v>
      </c>
      <c r="F200" s="66">
        <v>1729</v>
      </c>
      <c r="G200" s="66">
        <v>1499</v>
      </c>
      <c r="H200" s="66">
        <v>1270</v>
      </c>
      <c r="I200" s="66">
        <v>1155</v>
      </c>
      <c r="J200" s="66">
        <v>862</v>
      </c>
      <c r="K200" s="66">
        <v>668</v>
      </c>
      <c r="L200" s="66">
        <v>631</v>
      </c>
      <c r="M200" s="66">
        <v>648</v>
      </c>
      <c r="N200" s="66">
        <v>715</v>
      </c>
      <c r="O200" s="66">
        <v>693</v>
      </c>
      <c r="P200" s="66">
        <v>629</v>
      </c>
      <c r="Q200" s="66">
        <v>530</v>
      </c>
      <c r="R200" s="66">
        <v>582</v>
      </c>
      <c r="S200" s="66">
        <v>614</v>
      </c>
      <c r="T200" s="66">
        <v>573</v>
      </c>
      <c r="U200" s="66">
        <v>550</v>
      </c>
      <c r="V200" s="66">
        <v>478</v>
      </c>
      <c r="W200" s="66">
        <v>430</v>
      </c>
      <c r="X200" s="66">
        <v>372</v>
      </c>
      <c r="Y200" s="66">
        <v>362</v>
      </c>
      <c r="Z200" s="66">
        <v>466</v>
      </c>
      <c r="AA200" s="66">
        <v>435</v>
      </c>
      <c r="AB200" s="66">
        <v>422</v>
      </c>
      <c r="AC200" s="66">
        <v>342</v>
      </c>
      <c r="AD200" s="66">
        <v>419</v>
      </c>
      <c r="AE200" s="66">
        <v>434</v>
      </c>
      <c r="AF200" s="66">
        <v>414</v>
      </c>
      <c r="AG200" s="66">
        <v>439</v>
      </c>
      <c r="AH200" s="66">
        <v>350</v>
      </c>
      <c r="AI200" s="66">
        <v>384</v>
      </c>
      <c r="AJ200" s="66">
        <v>425</v>
      </c>
      <c r="AK200" s="66">
        <v>368</v>
      </c>
    </row>
    <row r="201" spans="1:37" x14ac:dyDescent="0.2">
      <c r="A201" s="25" t="s">
        <v>230</v>
      </c>
      <c r="B201" s="66">
        <v>928</v>
      </c>
      <c r="C201" s="66">
        <v>788</v>
      </c>
      <c r="D201" s="66">
        <v>907</v>
      </c>
      <c r="E201" s="66">
        <v>3467</v>
      </c>
      <c r="F201" s="66">
        <v>2864</v>
      </c>
      <c r="G201" s="66">
        <v>2878</v>
      </c>
      <c r="H201" s="66">
        <v>2493</v>
      </c>
      <c r="I201" s="66">
        <v>2055</v>
      </c>
      <c r="J201" s="66">
        <v>1593</v>
      </c>
      <c r="K201" s="66">
        <v>1311</v>
      </c>
      <c r="L201" s="66">
        <v>1228</v>
      </c>
      <c r="M201" s="66">
        <v>1204</v>
      </c>
      <c r="N201" s="66">
        <v>1306</v>
      </c>
      <c r="O201" s="66">
        <v>1261</v>
      </c>
      <c r="P201" s="66">
        <v>1255</v>
      </c>
      <c r="Q201" s="66">
        <v>1049</v>
      </c>
      <c r="R201" s="66">
        <v>1126</v>
      </c>
      <c r="S201" s="66">
        <v>1265</v>
      </c>
      <c r="T201" s="66">
        <v>1144</v>
      </c>
      <c r="U201" s="66">
        <v>1060</v>
      </c>
      <c r="V201" s="66">
        <v>917</v>
      </c>
      <c r="W201" s="66">
        <v>813</v>
      </c>
      <c r="X201" s="66">
        <v>772</v>
      </c>
      <c r="Y201" s="66">
        <v>717</v>
      </c>
      <c r="Z201" s="66">
        <v>989</v>
      </c>
      <c r="AA201" s="66">
        <v>832</v>
      </c>
      <c r="AB201" s="66">
        <v>806</v>
      </c>
      <c r="AC201" s="66">
        <v>749</v>
      </c>
      <c r="AD201" s="66">
        <v>932</v>
      </c>
      <c r="AE201" s="66">
        <v>929</v>
      </c>
      <c r="AF201" s="66">
        <v>906</v>
      </c>
      <c r="AG201" s="66">
        <v>957</v>
      </c>
      <c r="AH201" s="66">
        <v>758</v>
      </c>
      <c r="AI201" s="66">
        <v>863</v>
      </c>
      <c r="AJ201" s="66">
        <v>916</v>
      </c>
      <c r="AK201" s="66">
        <v>807</v>
      </c>
    </row>
  </sheetData>
  <hyperlinks>
    <hyperlink ref="A2" r:id="rId1" xr:uid="{00000000-0004-0000-0400-000000000000}"/>
  </hyperlink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286"/>
  <sheetViews>
    <sheetView zoomScale="70" zoomScaleNormal="70" workbookViewId="0">
      <selection activeCell="B2" sqref="B2"/>
    </sheetView>
  </sheetViews>
  <sheetFormatPr defaultRowHeight="12.75" x14ac:dyDescent="0.2"/>
  <cols>
    <col min="1" max="1" width="71" bestFit="1" customWidth="1"/>
    <col min="2" max="8" width="15.28515625" customWidth="1"/>
    <col min="9" max="14" width="13.5703125" customWidth="1"/>
  </cols>
  <sheetData>
    <row r="1" spans="1:14" ht="15" x14ac:dyDescent="0.25">
      <c r="A1" s="2" t="s">
        <v>4</v>
      </c>
      <c r="B1" s="4">
        <v>43831</v>
      </c>
      <c r="C1" s="4">
        <v>43862</v>
      </c>
      <c r="D1" s="4">
        <v>43891</v>
      </c>
      <c r="E1" s="4">
        <v>43922</v>
      </c>
      <c r="F1" s="4">
        <v>43952</v>
      </c>
      <c r="G1" s="4">
        <v>43983</v>
      </c>
      <c r="H1" s="4">
        <v>44013</v>
      </c>
      <c r="I1" s="4">
        <v>44044</v>
      </c>
      <c r="J1" s="4">
        <v>44075</v>
      </c>
      <c r="K1" s="4">
        <v>44105</v>
      </c>
      <c r="L1" s="4">
        <v>44136</v>
      </c>
      <c r="M1" s="4">
        <v>44166</v>
      </c>
      <c r="N1" s="4">
        <v>44197</v>
      </c>
    </row>
    <row r="2" spans="1:14" ht="15" x14ac:dyDescent="0.25">
      <c r="A2" s="63" t="s">
        <v>1</v>
      </c>
      <c r="B2" s="4">
        <v>44531</v>
      </c>
      <c r="C2" s="4">
        <v>44562</v>
      </c>
      <c r="D2" s="4">
        <v>44593</v>
      </c>
      <c r="E2" s="4">
        <v>44621</v>
      </c>
      <c r="F2" s="4">
        <v>44652</v>
      </c>
      <c r="G2" s="4">
        <v>44682</v>
      </c>
      <c r="H2" s="4">
        <v>44713</v>
      </c>
      <c r="I2" s="4">
        <v>44743</v>
      </c>
      <c r="J2" s="4">
        <v>44774</v>
      </c>
      <c r="K2" s="4">
        <v>44805</v>
      </c>
      <c r="L2" s="4">
        <v>44835</v>
      </c>
      <c r="M2" s="4">
        <v>44866</v>
      </c>
      <c r="N2" s="4">
        <v>44896</v>
      </c>
    </row>
    <row r="3" spans="1:14" x14ac:dyDescent="0.2">
      <c r="A3" t="s">
        <v>71</v>
      </c>
      <c r="B3" s="24">
        <f>SUM('Step 3'!B3:Y3)</f>
        <v>20375</v>
      </c>
      <c r="C3" s="24">
        <f>SUM('Step 3'!C3:Z3)</f>
        <v>20257</v>
      </c>
      <c r="D3" s="24">
        <f>SUM('Step 3'!D3:AA3)</f>
        <v>20150</v>
      </c>
      <c r="E3" s="24">
        <f>SUM('Step 3'!E3:AB3)</f>
        <v>19959</v>
      </c>
      <c r="F3" s="24">
        <f>SUM('Step 3'!F3:AC3)</f>
        <v>18724</v>
      </c>
      <c r="G3" s="24">
        <f>SUM('Step 3'!G3:AD3)</f>
        <v>17663</v>
      </c>
      <c r="H3" s="24">
        <f>SUM('Step 3'!H3:AE3)</f>
        <v>16665</v>
      </c>
      <c r="I3" s="24">
        <f>SUM('Step 3'!I3:AF3)</f>
        <v>15849</v>
      </c>
      <c r="J3" s="24">
        <f>SUM('Step 3'!J3:AG3)</f>
        <v>15246</v>
      </c>
      <c r="K3" s="24">
        <f>SUM('Step 3'!K3:AH3)</f>
        <v>14737</v>
      </c>
      <c r="L3" s="24">
        <f>SUM('Step 3'!L3:AI3)</f>
        <v>14403</v>
      </c>
      <c r="M3" s="24">
        <f>SUM('Step 3'!M3:AJ3)</f>
        <v>14160</v>
      </c>
      <c r="N3" s="24">
        <f>SUM('Step 3'!N3:AK3)</f>
        <v>13923</v>
      </c>
    </row>
    <row r="4" spans="1:14" x14ac:dyDescent="0.2">
      <c r="A4" t="s">
        <v>72</v>
      </c>
      <c r="B4" s="24">
        <f>SUM('Step 3'!B4:Y4)</f>
        <v>57710</v>
      </c>
      <c r="C4" s="24">
        <f>SUM('Step 3'!C4:Z4)</f>
        <v>57905</v>
      </c>
      <c r="D4" s="24">
        <f>SUM('Step 3'!D4:AA4)</f>
        <v>58082</v>
      </c>
      <c r="E4" s="24">
        <f>SUM('Step 3'!E4:AB4)</f>
        <v>57977</v>
      </c>
      <c r="F4" s="24">
        <f>SUM('Step 3'!F4:AC4)</f>
        <v>53932</v>
      </c>
      <c r="G4" s="24">
        <f>SUM('Step 3'!G4:AD4)</f>
        <v>50778</v>
      </c>
      <c r="H4" s="24">
        <f>SUM('Step 3'!H4:AE4)</f>
        <v>47455</v>
      </c>
      <c r="I4" s="24">
        <f>SUM('Step 3'!I4:AF4)</f>
        <v>44660</v>
      </c>
      <c r="J4" s="24">
        <f>SUM('Step 3'!J4:AG4)</f>
        <v>42828</v>
      </c>
      <c r="K4" s="24">
        <f>SUM('Step 3'!K4:AH4)</f>
        <v>41375</v>
      </c>
      <c r="L4" s="24">
        <f>SUM('Step 3'!L4:AI4)</f>
        <v>40532</v>
      </c>
      <c r="M4" s="24">
        <f>SUM('Step 3'!M4:AJ4)</f>
        <v>39883</v>
      </c>
      <c r="N4" s="24">
        <f>SUM('Step 3'!N4:AK4)</f>
        <v>39073</v>
      </c>
    </row>
    <row r="5" spans="1:14" x14ac:dyDescent="0.2">
      <c r="A5" t="s">
        <v>73</v>
      </c>
      <c r="B5" s="24">
        <f>SUM('Step 3'!B5:Y5)</f>
        <v>115566</v>
      </c>
      <c r="C5" s="24">
        <f>SUM('Step 3'!C5:Z5)</f>
        <v>116337</v>
      </c>
      <c r="D5" s="24">
        <f>SUM('Step 3'!D5:AA5)</f>
        <v>116881</v>
      </c>
      <c r="E5" s="24">
        <f>SUM('Step 3'!E5:AB5)</f>
        <v>116911</v>
      </c>
      <c r="F5" s="24">
        <f>SUM('Step 3'!F5:AC5)</f>
        <v>109216</v>
      </c>
      <c r="G5" s="24">
        <f>SUM('Step 3'!G5:AD5)</f>
        <v>102894</v>
      </c>
      <c r="H5" s="24">
        <f>SUM('Step 3'!H5:AE5)</f>
        <v>96004</v>
      </c>
      <c r="I5" s="24">
        <f>SUM('Step 3'!I5:AF5)</f>
        <v>89857</v>
      </c>
      <c r="J5" s="24">
        <f>SUM('Step 3'!J5:AG5)</f>
        <v>85142</v>
      </c>
      <c r="K5" s="24">
        <f>SUM('Step 3'!K5:AH5)</f>
        <v>81222</v>
      </c>
      <c r="L5" s="24">
        <f>SUM('Step 3'!L5:AI5)</f>
        <v>77896</v>
      </c>
      <c r="M5" s="24">
        <f>SUM('Step 3'!M5:AJ5)</f>
        <v>75021</v>
      </c>
      <c r="N5" s="24">
        <f>SUM('Step 3'!N5:AK5)</f>
        <v>72514</v>
      </c>
    </row>
    <row r="6" spans="1:14" x14ac:dyDescent="0.2">
      <c r="A6" t="s">
        <v>73</v>
      </c>
      <c r="B6" s="24">
        <f>SUM('Step 3'!B6:Y6)</f>
        <v>115566</v>
      </c>
      <c r="C6" s="24">
        <f>SUM('Step 3'!C6:Z6)</f>
        <v>116337</v>
      </c>
      <c r="D6" s="24">
        <f>SUM('Step 3'!D6:AA6)</f>
        <v>116881</v>
      </c>
      <c r="E6" s="24">
        <f>SUM('Step 3'!E6:AB6)</f>
        <v>116911</v>
      </c>
      <c r="F6" s="24">
        <f>SUM('Step 3'!F6:AC6)</f>
        <v>109216</v>
      </c>
      <c r="G6" s="24">
        <f>SUM('Step 3'!G6:AD6)</f>
        <v>102894</v>
      </c>
      <c r="H6" s="24">
        <f>SUM('Step 3'!H6:AE6)</f>
        <v>96004</v>
      </c>
      <c r="I6" s="24">
        <f>SUM('Step 3'!I6:AF6)</f>
        <v>89857</v>
      </c>
      <c r="J6" s="24">
        <f>SUM('Step 3'!J6:AG6)</f>
        <v>85142</v>
      </c>
      <c r="K6" s="24">
        <f>SUM('Step 3'!K6:AH6)</f>
        <v>81222</v>
      </c>
      <c r="L6" s="24">
        <f>SUM('Step 3'!L6:AI6)</f>
        <v>77896</v>
      </c>
      <c r="M6" s="24">
        <f>SUM('Step 3'!M6:AJ6)</f>
        <v>75021</v>
      </c>
      <c r="N6" s="24">
        <f>SUM('Step 3'!N6:AK6)</f>
        <v>72514</v>
      </c>
    </row>
    <row r="7" spans="1:14" x14ac:dyDescent="0.2">
      <c r="A7" t="s">
        <v>74</v>
      </c>
      <c r="B7" s="24">
        <f>SUM('Step 3'!B7:Y7)</f>
        <v>8512</v>
      </c>
      <c r="C7" s="24">
        <f>SUM('Step 3'!C7:Z7)</f>
        <v>8470</v>
      </c>
      <c r="D7" s="24">
        <f>SUM('Step 3'!D7:AA7)</f>
        <v>8425</v>
      </c>
      <c r="E7" s="24">
        <f>SUM('Step 3'!E7:AB7)</f>
        <v>8359</v>
      </c>
      <c r="F7" s="24">
        <f>SUM('Step 3'!F7:AC7)</f>
        <v>7679</v>
      </c>
      <c r="G7" s="24">
        <f>SUM('Step 3'!G7:AD7)</f>
        <v>7246</v>
      </c>
      <c r="H7" s="24">
        <f>SUM('Step 3'!H7:AE7)</f>
        <v>6790</v>
      </c>
      <c r="I7" s="24">
        <f>SUM('Step 3'!I7:AF7)</f>
        <v>6413</v>
      </c>
      <c r="J7" s="24">
        <f>SUM('Step 3'!J7:AG7)</f>
        <v>6201</v>
      </c>
      <c r="K7" s="24">
        <f>SUM('Step 3'!K7:AH7)</f>
        <v>6014</v>
      </c>
      <c r="L7" s="24">
        <f>SUM('Step 3'!L7:AI7)</f>
        <v>5901</v>
      </c>
      <c r="M7" s="24">
        <f>SUM('Step 3'!M7:AJ7)</f>
        <v>5811</v>
      </c>
      <c r="N7" s="24">
        <f>SUM('Step 3'!N7:AK7)</f>
        <v>5718</v>
      </c>
    </row>
    <row r="8" spans="1:14" x14ac:dyDescent="0.2">
      <c r="A8" t="s">
        <v>75</v>
      </c>
      <c r="B8" s="24">
        <f>SUM('Step 3'!B8:Y8)</f>
        <v>12879</v>
      </c>
      <c r="C8" s="24">
        <f>SUM('Step 3'!C8:Z8)</f>
        <v>12824</v>
      </c>
      <c r="D8" s="24">
        <f>SUM('Step 3'!D8:AA8)</f>
        <v>12753</v>
      </c>
      <c r="E8" s="24">
        <f>SUM('Step 3'!E8:AB8)</f>
        <v>12645</v>
      </c>
      <c r="F8" s="24">
        <f>SUM('Step 3'!F8:AC8)</f>
        <v>11600</v>
      </c>
      <c r="G8" s="24">
        <f>SUM('Step 3'!G8:AD8)</f>
        <v>10889</v>
      </c>
      <c r="H8" s="24">
        <f>SUM('Step 3'!H8:AE8)</f>
        <v>10163</v>
      </c>
      <c r="I8" s="24">
        <f>SUM('Step 3'!I8:AF8)</f>
        <v>9558</v>
      </c>
      <c r="J8" s="24">
        <f>SUM('Step 3'!J8:AG8)</f>
        <v>9228</v>
      </c>
      <c r="K8" s="24">
        <f>SUM('Step 3'!K8:AH8)</f>
        <v>8937</v>
      </c>
      <c r="L8" s="24">
        <f>SUM('Step 3'!L8:AI8)</f>
        <v>8766</v>
      </c>
      <c r="M8" s="24">
        <f>SUM('Step 3'!M8:AJ8)</f>
        <v>8623</v>
      </c>
      <c r="N8" s="24">
        <f>SUM('Step 3'!N8:AK8)</f>
        <v>8487</v>
      </c>
    </row>
    <row r="9" spans="1:14" x14ac:dyDescent="0.2">
      <c r="A9" t="s">
        <v>76</v>
      </c>
      <c r="B9" s="24">
        <f>SUM('Step 3'!B9:Y9)</f>
        <v>6812</v>
      </c>
      <c r="C9" s="24">
        <f>SUM('Step 3'!C9:Z9)</f>
        <v>6797</v>
      </c>
      <c r="D9" s="24">
        <f>SUM('Step 3'!D9:AA9)</f>
        <v>6776</v>
      </c>
      <c r="E9" s="24">
        <f>SUM('Step 3'!E9:AB9)</f>
        <v>6734</v>
      </c>
      <c r="F9" s="24">
        <f>SUM('Step 3'!F9:AC9)</f>
        <v>6270</v>
      </c>
      <c r="G9" s="24">
        <f>SUM('Step 3'!G9:AD9)</f>
        <v>5955</v>
      </c>
      <c r="H9" s="24">
        <f>SUM('Step 3'!H9:AE9)</f>
        <v>5637</v>
      </c>
      <c r="I9" s="24">
        <f>SUM('Step 3'!I9:AF9)</f>
        <v>5337</v>
      </c>
      <c r="J9" s="24">
        <f>SUM('Step 3'!J9:AG9)</f>
        <v>5133</v>
      </c>
      <c r="K9" s="24">
        <f>SUM('Step 3'!K9:AH9)</f>
        <v>4961</v>
      </c>
      <c r="L9" s="24">
        <f>SUM('Step 3'!L9:AI9)</f>
        <v>4840</v>
      </c>
      <c r="M9" s="24">
        <f>SUM('Step 3'!M9:AJ9)</f>
        <v>4740</v>
      </c>
      <c r="N9" s="24">
        <f>SUM('Step 3'!N9:AK9)</f>
        <v>4642</v>
      </c>
    </row>
    <row r="10" spans="1:14" x14ac:dyDescent="0.2">
      <c r="A10" t="s">
        <v>77</v>
      </c>
      <c r="B10" s="24">
        <f>SUM('Step 3'!B10:Y10)</f>
        <v>16161</v>
      </c>
      <c r="C10" s="24">
        <f>SUM('Step 3'!C10:Z10)</f>
        <v>16159</v>
      </c>
      <c r="D10" s="24">
        <f>SUM('Step 3'!D10:AA10)</f>
        <v>16129</v>
      </c>
      <c r="E10" s="24">
        <f>SUM('Step 3'!E10:AB10)</f>
        <v>16018</v>
      </c>
      <c r="F10" s="24">
        <f>SUM('Step 3'!F10:AC10)</f>
        <v>15021</v>
      </c>
      <c r="G10" s="24">
        <f>SUM('Step 3'!G10:AD10)</f>
        <v>14356</v>
      </c>
      <c r="H10" s="24">
        <f>SUM('Step 3'!H10:AE10)</f>
        <v>13596</v>
      </c>
      <c r="I10" s="24">
        <f>SUM('Step 3'!I10:AF10)</f>
        <v>12934</v>
      </c>
      <c r="J10" s="24">
        <f>SUM('Step 3'!J10:AG10)</f>
        <v>12516</v>
      </c>
      <c r="K10" s="24">
        <f>SUM('Step 3'!K10:AH10)</f>
        <v>12169</v>
      </c>
      <c r="L10" s="24">
        <f>SUM('Step 3'!L10:AI10)</f>
        <v>11969</v>
      </c>
      <c r="M10" s="24">
        <f>SUM('Step 3'!M10:AJ10)</f>
        <v>11807</v>
      </c>
      <c r="N10" s="24">
        <f>SUM('Step 3'!N10:AK10)</f>
        <v>11611</v>
      </c>
    </row>
    <row r="11" spans="1:14" x14ac:dyDescent="0.2">
      <c r="A11" t="s">
        <v>78</v>
      </c>
      <c r="B11" s="24">
        <f>SUM('Step 3'!B11:Y11)</f>
        <v>8094</v>
      </c>
      <c r="C11" s="24">
        <f>SUM('Step 3'!C11:Z11)</f>
        <v>8046</v>
      </c>
      <c r="D11" s="24">
        <f>SUM('Step 3'!D11:AA11)</f>
        <v>7986</v>
      </c>
      <c r="E11" s="24">
        <f>SUM('Step 3'!E11:AB11)</f>
        <v>7898</v>
      </c>
      <c r="F11" s="24">
        <f>SUM('Step 3'!F11:AC11)</f>
        <v>7444</v>
      </c>
      <c r="G11" s="24">
        <f>SUM('Step 3'!G11:AD11)</f>
        <v>7145</v>
      </c>
      <c r="H11" s="24">
        <f>SUM('Step 3'!H11:AE11)</f>
        <v>6816</v>
      </c>
      <c r="I11" s="24">
        <f>SUM('Step 3'!I11:AF11)</f>
        <v>6504</v>
      </c>
      <c r="J11" s="24">
        <f>SUM('Step 3'!J11:AG11)</f>
        <v>6300</v>
      </c>
      <c r="K11" s="24">
        <f>SUM('Step 3'!K11:AH11)</f>
        <v>6121</v>
      </c>
      <c r="L11" s="24">
        <f>SUM('Step 3'!L11:AI11)</f>
        <v>5996</v>
      </c>
      <c r="M11" s="24">
        <f>SUM('Step 3'!M11:AJ11)</f>
        <v>5885</v>
      </c>
      <c r="N11" s="24">
        <f>SUM('Step 3'!N11:AK11)</f>
        <v>5757</v>
      </c>
    </row>
    <row r="12" spans="1:14" x14ac:dyDescent="0.2">
      <c r="A12" t="s">
        <v>79</v>
      </c>
      <c r="B12" s="24">
        <f>SUM('Step 3'!B12:Y12)</f>
        <v>135080</v>
      </c>
      <c r="C12" s="24">
        <f>SUM('Step 3'!C12:Z12)</f>
        <v>135881</v>
      </c>
      <c r="D12" s="24">
        <f>SUM('Step 3'!D12:AA12)</f>
        <v>136423</v>
      </c>
      <c r="E12" s="24">
        <f>SUM('Step 3'!E12:AB12)</f>
        <v>136409</v>
      </c>
      <c r="F12" s="24">
        <f>SUM('Step 3'!F12:AC12)</f>
        <v>128694</v>
      </c>
      <c r="G12" s="24">
        <f>SUM('Step 3'!G12:AD12)</f>
        <v>122618</v>
      </c>
      <c r="H12" s="24">
        <f>SUM('Step 3'!H12:AE12)</f>
        <v>115737</v>
      </c>
      <c r="I12" s="24">
        <f>SUM('Step 3'!I12:AF12)</f>
        <v>109587</v>
      </c>
      <c r="J12" s="24">
        <f>SUM('Step 3'!J12:AG12)</f>
        <v>104869</v>
      </c>
      <c r="K12" s="24">
        <f>SUM('Step 3'!K12:AH12)</f>
        <v>100846</v>
      </c>
      <c r="L12" s="24">
        <f>SUM('Step 3'!L12:AI12)</f>
        <v>97617</v>
      </c>
      <c r="M12" s="24">
        <f>SUM('Step 3'!M12:AJ12)</f>
        <v>94736</v>
      </c>
      <c r="N12" s="24">
        <f>SUM('Step 3'!N12:AK12)</f>
        <v>92007</v>
      </c>
    </row>
    <row r="13" spans="1:14" x14ac:dyDescent="0.2">
      <c r="A13" t="s">
        <v>80</v>
      </c>
      <c r="B13" s="24">
        <f>SUM('Step 3'!B13:Y13)</f>
        <v>33749</v>
      </c>
      <c r="C13" s="24">
        <f>SUM('Step 3'!C13:Z13)</f>
        <v>33854</v>
      </c>
      <c r="D13" s="24">
        <f>SUM('Step 3'!D13:AA13)</f>
        <v>33912</v>
      </c>
      <c r="E13" s="24">
        <f>SUM('Step 3'!E13:AB13)</f>
        <v>33800</v>
      </c>
      <c r="F13" s="24">
        <f>SUM('Step 3'!F13:AC13)</f>
        <v>31383</v>
      </c>
      <c r="G13" s="24">
        <f>SUM('Step 3'!G13:AD13)</f>
        <v>29770</v>
      </c>
      <c r="H13" s="24">
        <f>SUM('Step 3'!H13:AE13)</f>
        <v>28208</v>
      </c>
      <c r="I13" s="24">
        <f>SUM('Step 3'!I13:AF13)</f>
        <v>26945</v>
      </c>
      <c r="J13" s="24">
        <f>SUM('Step 3'!J13:AG13)</f>
        <v>26185</v>
      </c>
      <c r="K13" s="24">
        <f>SUM('Step 3'!K13:AH13)</f>
        <v>25556</v>
      </c>
      <c r="L13" s="24">
        <f>SUM('Step 3'!L13:AI13)</f>
        <v>25181</v>
      </c>
      <c r="M13" s="24">
        <f>SUM('Step 3'!M13:AJ13)</f>
        <v>24842</v>
      </c>
      <c r="N13" s="24">
        <f>SUM('Step 3'!N13:AK13)</f>
        <v>24431</v>
      </c>
    </row>
    <row r="14" spans="1:14" x14ac:dyDescent="0.2">
      <c r="A14" t="s">
        <v>81</v>
      </c>
      <c r="B14" s="24">
        <f>SUM('Step 3'!B14:Y14)</f>
        <v>3958</v>
      </c>
      <c r="C14" s="24">
        <f>SUM('Step 3'!C14:Z14)</f>
        <v>3962</v>
      </c>
      <c r="D14" s="24">
        <f>SUM('Step 3'!D14:AA14)</f>
        <v>3971</v>
      </c>
      <c r="E14" s="24">
        <f>SUM('Step 3'!E14:AB14)</f>
        <v>3964</v>
      </c>
      <c r="F14" s="24">
        <f>SUM('Step 3'!F14:AC14)</f>
        <v>3387</v>
      </c>
      <c r="G14" s="24">
        <f>SUM('Step 3'!G14:AD14)</f>
        <v>2988</v>
      </c>
      <c r="H14" s="24">
        <f>SUM('Step 3'!H14:AE14)</f>
        <v>2594</v>
      </c>
      <c r="I14" s="24">
        <f>SUM('Step 3'!I14:AF14)</f>
        <v>2372</v>
      </c>
      <c r="J14" s="24">
        <f>SUM('Step 3'!J14:AG14)</f>
        <v>2231</v>
      </c>
      <c r="K14" s="24">
        <f>SUM('Step 3'!K14:AH14)</f>
        <v>2123</v>
      </c>
      <c r="L14" s="24">
        <f>SUM('Step 3'!L14:AI14)</f>
        <v>2059</v>
      </c>
      <c r="M14" s="24">
        <f>SUM('Step 3'!M14:AJ14)</f>
        <v>2018</v>
      </c>
      <c r="N14" s="24">
        <f>SUM('Step 3'!N14:AK14)</f>
        <v>1964</v>
      </c>
    </row>
    <row r="15" spans="1:14" x14ac:dyDescent="0.2">
      <c r="A15" t="s">
        <v>82</v>
      </c>
      <c r="B15" s="24">
        <f>SUM('Step 3'!B15:Y15)</f>
        <v>38535</v>
      </c>
      <c r="C15" s="24">
        <f>SUM('Step 3'!C15:Z15)</f>
        <v>38560</v>
      </c>
      <c r="D15" s="24">
        <f>SUM('Step 3'!D15:AA15)</f>
        <v>38527</v>
      </c>
      <c r="E15" s="24">
        <f>SUM('Step 3'!E15:AB15)</f>
        <v>38294</v>
      </c>
      <c r="F15" s="24">
        <f>SUM('Step 3'!F15:AC15)</f>
        <v>35582</v>
      </c>
      <c r="G15" s="24">
        <f>SUM('Step 3'!G15:AD15)</f>
        <v>33814</v>
      </c>
      <c r="H15" s="24">
        <f>SUM('Step 3'!H15:AE15)</f>
        <v>32157</v>
      </c>
      <c r="I15" s="24">
        <f>SUM('Step 3'!I15:AF15)</f>
        <v>30793</v>
      </c>
      <c r="J15" s="24">
        <f>SUM('Step 3'!J15:AG15)</f>
        <v>29946</v>
      </c>
      <c r="K15" s="24">
        <f>SUM('Step 3'!K15:AH15)</f>
        <v>29158</v>
      </c>
      <c r="L15" s="24">
        <f>SUM('Step 3'!L15:AI15)</f>
        <v>28702</v>
      </c>
      <c r="M15" s="24">
        <f>SUM('Step 3'!M15:AJ15)</f>
        <v>28305</v>
      </c>
      <c r="N15" s="24">
        <f>SUM('Step 3'!N15:AK15)</f>
        <v>27799</v>
      </c>
    </row>
    <row r="16" spans="1:14" x14ac:dyDescent="0.2">
      <c r="A16" t="s">
        <v>83</v>
      </c>
      <c r="B16" s="24">
        <f>SUM('Step 3'!B16:Y16)</f>
        <v>29681</v>
      </c>
      <c r="C16" s="24">
        <f>SUM('Step 3'!C16:Z16)</f>
        <v>29554</v>
      </c>
      <c r="D16" s="24">
        <f>SUM('Step 3'!D16:AA16)</f>
        <v>29383</v>
      </c>
      <c r="E16" s="24">
        <f>SUM('Step 3'!E16:AB16)</f>
        <v>28991</v>
      </c>
      <c r="F16" s="24">
        <f>SUM('Step 3'!F16:AC16)</f>
        <v>27187</v>
      </c>
      <c r="G16" s="24">
        <f>SUM('Step 3'!G16:AD16)</f>
        <v>26191</v>
      </c>
      <c r="H16" s="24">
        <f>SUM('Step 3'!H16:AE16)</f>
        <v>25044</v>
      </c>
      <c r="I16" s="24">
        <f>SUM('Step 3'!I16:AF16)</f>
        <v>23926</v>
      </c>
      <c r="J16" s="24">
        <f>SUM('Step 3'!J16:AG16)</f>
        <v>23125</v>
      </c>
      <c r="K16" s="24">
        <f>SUM('Step 3'!K16:AH16)</f>
        <v>22428</v>
      </c>
      <c r="L16" s="24">
        <f>SUM('Step 3'!L16:AI16)</f>
        <v>22004</v>
      </c>
      <c r="M16" s="24">
        <f>SUM('Step 3'!M16:AJ16)</f>
        <v>21658</v>
      </c>
      <c r="N16" s="24">
        <f>SUM('Step 3'!N16:AK16)</f>
        <v>21248</v>
      </c>
    </row>
    <row r="17" spans="1:14" x14ac:dyDescent="0.2">
      <c r="A17" t="s">
        <v>84</v>
      </c>
      <c r="B17" s="24">
        <f>SUM('Step 3'!B17:Y17)</f>
        <v>17431</v>
      </c>
      <c r="C17" s="24">
        <f>SUM('Step 3'!C17:Z17)</f>
        <v>17363</v>
      </c>
      <c r="D17" s="24">
        <f>SUM('Step 3'!D17:AA17)</f>
        <v>17352</v>
      </c>
      <c r="E17" s="24">
        <f>SUM('Step 3'!E17:AB17)</f>
        <v>17230</v>
      </c>
      <c r="F17" s="24">
        <f>SUM('Step 3'!F17:AC17)</f>
        <v>16487</v>
      </c>
      <c r="G17" s="24">
        <f>SUM('Step 3'!G17:AD17)</f>
        <v>16018</v>
      </c>
      <c r="H17" s="24">
        <f>SUM('Step 3'!H17:AE17)</f>
        <v>15516</v>
      </c>
      <c r="I17" s="24">
        <f>SUM('Step 3'!I17:AF17)</f>
        <v>15129</v>
      </c>
      <c r="J17" s="24">
        <f>SUM('Step 3'!J17:AG17)</f>
        <v>15016</v>
      </c>
      <c r="K17" s="24">
        <f>SUM('Step 3'!K17:AH17)</f>
        <v>14947</v>
      </c>
      <c r="L17" s="24">
        <f>SUM('Step 3'!L17:AI17)</f>
        <v>15081</v>
      </c>
      <c r="M17" s="24">
        <f>SUM('Step 3'!M17:AJ17)</f>
        <v>15174</v>
      </c>
      <c r="N17" s="24">
        <f>SUM('Step 3'!N17:AK17)</f>
        <v>15147</v>
      </c>
    </row>
    <row r="18" spans="1:14" x14ac:dyDescent="0.2">
      <c r="A18" t="s">
        <v>85</v>
      </c>
      <c r="B18" s="24">
        <f>SUM('Step 3'!B18:Y18)</f>
        <v>95868</v>
      </c>
      <c r="C18" s="24">
        <f>SUM('Step 3'!C18:Z18)</f>
        <v>95859</v>
      </c>
      <c r="D18" s="24">
        <f>SUM('Step 3'!D18:AA18)</f>
        <v>95523</v>
      </c>
      <c r="E18" s="24">
        <f>SUM('Step 3'!E18:AB18)</f>
        <v>94689</v>
      </c>
      <c r="F18" s="24">
        <f>SUM('Step 3'!F18:AC18)</f>
        <v>86379</v>
      </c>
      <c r="G18" s="24">
        <f>SUM('Step 3'!G18:AD18)</f>
        <v>81115</v>
      </c>
      <c r="H18" s="24">
        <f>SUM('Step 3'!H18:AE18)</f>
        <v>76665</v>
      </c>
      <c r="I18" s="24">
        <f>SUM('Step 3'!I18:AF18)</f>
        <v>72961</v>
      </c>
      <c r="J18" s="24">
        <f>SUM('Step 3'!J18:AG18)</f>
        <v>70202</v>
      </c>
      <c r="K18" s="24">
        <f>SUM('Step 3'!K18:AH18)</f>
        <v>68375</v>
      </c>
      <c r="L18" s="24">
        <f>SUM('Step 3'!L18:AI18)</f>
        <v>67567</v>
      </c>
      <c r="M18" s="24">
        <f>SUM('Step 3'!M18:AJ18)</f>
        <v>66933</v>
      </c>
      <c r="N18" s="24">
        <f>SUM('Step 3'!N18:AK18)</f>
        <v>65934</v>
      </c>
    </row>
    <row r="19" spans="1:14" x14ac:dyDescent="0.2">
      <c r="A19" t="s">
        <v>86</v>
      </c>
      <c r="B19" s="24">
        <f>SUM('Step 3'!B19:Y19)</f>
        <v>3013</v>
      </c>
      <c r="C19" s="24">
        <f>SUM('Step 3'!C19:Z19)</f>
        <v>3029</v>
      </c>
      <c r="D19" s="24">
        <f>SUM('Step 3'!D19:AA19)</f>
        <v>3020</v>
      </c>
      <c r="E19" s="24">
        <f>SUM('Step 3'!E19:AB19)</f>
        <v>2991</v>
      </c>
      <c r="F19" s="24">
        <f>SUM('Step 3'!F19:AC19)</f>
        <v>2706</v>
      </c>
      <c r="G19" s="24">
        <f>SUM('Step 3'!G19:AD19)</f>
        <v>2539</v>
      </c>
      <c r="H19" s="24">
        <f>SUM('Step 3'!H19:AE19)</f>
        <v>2394</v>
      </c>
      <c r="I19" s="24">
        <f>SUM('Step 3'!I19:AF19)</f>
        <v>2276</v>
      </c>
      <c r="J19" s="24">
        <f>SUM('Step 3'!J19:AG19)</f>
        <v>2180</v>
      </c>
      <c r="K19" s="24">
        <f>SUM('Step 3'!K19:AH19)</f>
        <v>2120</v>
      </c>
      <c r="L19" s="24">
        <f>SUM('Step 3'!L19:AI19)</f>
        <v>2087</v>
      </c>
      <c r="M19" s="24">
        <f>SUM('Step 3'!M19:AJ19)</f>
        <v>2048</v>
      </c>
      <c r="N19" s="24">
        <f>SUM('Step 3'!N19:AK19)</f>
        <v>2012</v>
      </c>
    </row>
    <row r="20" spans="1:14" x14ac:dyDescent="0.2">
      <c r="A20" t="s">
        <v>87</v>
      </c>
      <c r="B20" s="24">
        <f>SUM('Step 3'!B20:Y20)</f>
        <v>23593</v>
      </c>
      <c r="C20" s="24">
        <f>SUM('Step 3'!C20:Z20)</f>
        <v>23550</v>
      </c>
      <c r="D20" s="24">
        <f>SUM('Step 3'!D20:AA20)</f>
        <v>23496</v>
      </c>
      <c r="E20" s="24">
        <f>SUM('Step 3'!E20:AB20)</f>
        <v>23297</v>
      </c>
      <c r="F20" s="24">
        <f>SUM('Step 3'!F20:AC20)</f>
        <v>21826</v>
      </c>
      <c r="G20" s="24">
        <f>SUM('Step 3'!G20:AD20)</f>
        <v>20887</v>
      </c>
      <c r="H20" s="24">
        <f>SUM('Step 3'!H20:AE20)</f>
        <v>19862</v>
      </c>
      <c r="I20" s="24">
        <f>SUM('Step 3'!I20:AF20)</f>
        <v>18910</v>
      </c>
      <c r="J20" s="24">
        <f>SUM('Step 3'!J20:AG20)</f>
        <v>18255</v>
      </c>
      <c r="K20" s="24">
        <f>SUM('Step 3'!K20:AH20)</f>
        <v>17689</v>
      </c>
      <c r="L20" s="24">
        <f>SUM('Step 3'!L20:AI20)</f>
        <v>17346</v>
      </c>
      <c r="M20" s="24">
        <f>SUM('Step 3'!M20:AJ20)</f>
        <v>17103</v>
      </c>
      <c r="N20" s="24">
        <f>SUM('Step 3'!N20:AK20)</f>
        <v>16832</v>
      </c>
    </row>
    <row r="21" spans="1:14" x14ac:dyDescent="0.2">
      <c r="A21" t="s">
        <v>88</v>
      </c>
      <c r="B21" s="24">
        <f>SUM('Step 3'!B21:Y21)</f>
        <v>15484</v>
      </c>
      <c r="C21" s="24">
        <f>SUM('Step 3'!C21:Z21)</f>
        <v>15488</v>
      </c>
      <c r="D21" s="24">
        <f>SUM('Step 3'!D21:AA21)</f>
        <v>15465</v>
      </c>
      <c r="E21" s="24">
        <f>SUM('Step 3'!E21:AB21)</f>
        <v>15378</v>
      </c>
      <c r="F21" s="24">
        <f>SUM('Step 3'!F21:AC21)</f>
        <v>14291</v>
      </c>
      <c r="G21" s="24">
        <f>SUM('Step 3'!G21:AD21)</f>
        <v>13454</v>
      </c>
      <c r="H21" s="24">
        <f>SUM('Step 3'!H21:AE21)</f>
        <v>12779</v>
      </c>
      <c r="I21" s="24">
        <f>SUM('Step 3'!I21:AF21)</f>
        <v>12244</v>
      </c>
      <c r="J21" s="24">
        <f>SUM('Step 3'!J21:AG21)</f>
        <v>11934</v>
      </c>
      <c r="K21" s="24">
        <f>SUM('Step 3'!K21:AH21)</f>
        <v>11680</v>
      </c>
      <c r="L21" s="24">
        <f>SUM('Step 3'!L21:AI21)</f>
        <v>11539</v>
      </c>
      <c r="M21" s="24">
        <f>SUM('Step 3'!M21:AJ21)</f>
        <v>11414</v>
      </c>
      <c r="N21" s="24">
        <f>SUM('Step 3'!N21:AK21)</f>
        <v>11237</v>
      </c>
    </row>
    <row r="22" spans="1:14" x14ac:dyDescent="0.2">
      <c r="A22" t="s">
        <v>89</v>
      </c>
      <c r="B22" s="24">
        <f>SUM('Step 3'!B22:Y22)</f>
        <v>10993</v>
      </c>
      <c r="C22" s="24">
        <f>SUM('Step 3'!C22:Z22)</f>
        <v>10996</v>
      </c>
      <c r="D22" s="24">
        <f>SUM('Step 3'!D22:AA22)</f>
        <v>10993</v>
      </c>
      <c r="E22" s="24">
        <f>SUM('Step 3'!E22:AB22)</f>
        <v>10944</v>
      </c>
      <c r="F22" s="24">
        <f>SUM('Step 3'!F22:AC22)</f>
        <v>10025</v>
      </c>
      <c r="G22" s="24">
        <f>SUM('Step 3'!G22:AD22)</f>
        <v>9492</v>
      </c>
      <c r="H22" s="24">
        <f>SUM('Step 3'!H22:AE22)</f>
        <v>8941</v>
      </c>
      <c r="I22" s="24">
        <f>SUM('Step 3'!I22:AF22)</f>
        <v>8439</v>
      </c>
      <c r="J22" s="24">
        <f>SUM('Step 3'!J22:AG22)</f>
        <v>8081</v>
      </c>
      <c r="K22" s="24">
        <f>SUM('Step 3'!K22:AH22)</f>
        <v>7773</v>
      </c>
      <c r="L22" s="24">
        <f>SUM('Step 3'!L22:AI22)</f>
        <v>7564</v>
      </c>
      <c r="M22" s="24">
        <f>SUM('Step 3'!M22:AJ22)</f>
        <v>7412</v>
      </c>
      <c r="N22" s="24">
        <f>SUM('Step 3'!N22:AK22)</f>
        <v>7244</v>
      </c>
    </row>
    <row r="23" spans="1:14" x14ac:dyDescent="0.2">
      <c r="A23" t="s">
        <v>89</v>
      </c>
      <c r="B23" s="24">
        <f>SUM('Step 3'!B23:Y23)</f>
        <v>10993</v>
      </c>
      <c r="C23" s="24">
        <f>SUM('Step 3'!C23:Z23)</f>
        <v>10996</v>
      </c>
      <c r="D23" s="24">
        <f>SUM('Step 3'!D23:AA23)</f>
        <v>10993</v>
      </c>
      <c r="E23" s="24">
        <f>SUM('Step 3'!E23:AB23)</f>
        <v>10944</v>
      </c>
      <c r="F23" s="24">
        <f>SUM('Step 3'!F23:AC23)</f>
        <v>10025</v>
      </c>
      <c r="G23" s="24">
        <f>SUM('Step 3'!G23:AD23)</f>
        <v>9492</v>
      </c>
      <c r="H23" s="24">
        <f>SUM('Step 3'!H23:AE23)</f>
        <v>8941</v>
      </c>
      <c r="I23" s="24">
        <f>SUM('Step 3'!I23:AF23)</f>
        <v>8439</v>
      </c>
      <c r="J23" s="24">
        <f>SUM('Step 3'!J23:AG23)</f>
        <v>8081</v>
      </c>
      <c r="K23" s="24">
        <f>SUM('Step 3'!K23:AH23)</f>
        <v>7773</v>
      </c>
      <c r="L23" s="24">
        <f>SUM('Step 3'!L23:AI23)</f>
        <v>7564</v>
      </c>
      <c r="M23" s="24">
        <f>SUM('Step 3'!M23:AJ23)</f>
        <v>7412</v>
      </c>
      <c r="N23" s="24">
        <f>SUM('Step 3'!N23:AK23)</f>
        <v>7244</v>
      </c>
    </row>
    <row r="24" spans="1:14" x14ac:dyDescent="0.2">
      <c r="A24" t="s">
        <v>90</v>
      </c>
      <c r="B24" s="24">
        <f>SUM('Step 3'!B24:Y24)</f>
        <v>9938</v>
      </c>
      <c r="C24" s="24">
        <f>SUM('Step 3'!C24:Z24)</f>
        <v>10017</v>
      </c>
      <c r="D24" s="24">
        <f>SUM('Step 3'!D24:AA24)</f>
        <v>10071</v>
      </c>
      <c r="E24" s="24">
        <f>SUM('Step 3'!E24:AB24)</f>
        <v>10068</v>
      </c>
      <c r="F24" s="24">
        <f>SUM('Step 3'!F24:AC24)</f>
        <v>9712</v>
      </c>
      <c r="G24" s="24">
        <f>SUM('Step 3'!G24:AD24)</f>
        <v>9388</v>
      </c>
      <c r="H24" s="24">
        <f>SUM('Step 3'!H24:AE24)</f>
        <v>9014</v>
      </c>
      <c r="I24" s="24">
        <f>SUM('Step 3'!I24:AF24)</f>
        <v>8625</v>
      </c>
      <c r="J24" s="24">
        <f>SUM('Step 3'!J24:AG24)</f>
        <v>8345</v>
      </c>
      <c r="K24" s="24">
        <f>SUM('Step 3'!K24:AH24)</f>
        <v>8137</v>
      </c>
      <c r="L24" s="24">
        <f>SUM('Step 3'!L24:AI24)</f>
        <v>7977</v>
      </c>
      <c r="M24" s="24">
        <f>SUM('Step 3'!M24:AJ24)</f>
        <v>7882</v>
      </c>
      <c r="N24" s="24">
        <f>SUM('Step 3'!N24:AK24)</f>
        <v>7765</v>
      </c>
    </row>
    <row r="25" spans="1:14" x14ac:dyDescent="0.2">
      <c r="A25" t="s">
        <v>91</v>
      </c>
      <c r="B25" s="24">
        <f>SUM('Step 3'!B25:Y25)</f>
        <v>12232</v>
      </c>
      <c r="C25" s="24">
        <f>SUM('Step 3'!C25:Z25)</f>
        <v>12122</v>
      </c>
      <c r="D25" s="24">
        <f>SUM('Step 3'!D25:AA25)</f>
        <v>12036</v>
      </c>
      <c r="E25" s="24">
        <f>SUM('Step 3'!E25:AB25)</f>
        <v>11874</v>
      </c>
      <c r="F25" s="24">
        <f>SUM('Step 3'!F25:AC25)</f>
        <v>11209</v>
      </c>
      <c r="G25" s="24">
        <f>SUM('Step 3'!G25:AD25)</f>
        <v>10830</v>
      </c>
      <c r="H25" s="24">
        <f>SUM('Step 3'!H25:AE25)</f>
        <v>10385</v>
      </c>
      <c r="I25" s="24">
        <f>SUM('Step 3'!I25:AF25)</f>
        <v>9918</v>
      </c>
      <c r="J25" s="24">
        <f>SUM('Step 3'!J25:AG25)</f>
        <v>9611</v>
      </c>
      <c r="K25" s="24">
        <f>SUM('Step 3'!K25:AH25)</f>
        <v>9352</v>
      </c>
      <c r="L25" s="24">
        <f>SUM('Step 3'!L25:AI25)</f>
        <v>9181</v>
      </c>
      <c r="M25" s="24">
        <f>SUM('Step 3'!M25:AJ25)</f>
        <v>9028</v>
      </c>
      <c r="N25" s="24">
        <f>SUM('Step 3'!N25:AK25)</f>
        <v>8824</v>
      </c>
    </row>
    <row r="26" spans="1:14" x14ac:dyDescent="0.2">
      <c r="A26" t="s">
        <v>92</v>
      </c>
      <c r="B26" s="24">
        <f>SUM('Step 3'!B26:Y26)</f>
        <v>9460</v>
      </c>
      <c r="C26" s="24">
        <f>SUM('Step 3'!C26:Z26)</f>
        <v>9456</v>
      </c>
      <c r="D26" s="24">
        <f>SUM('Step 3'!D26:AA26)</f>
        <v>9455</v>
      </c>
      <c r="E26" s="24">
        <f>SUM('Step 3'!E26:AB26)</f>
        <v>9403</v>
      </c>
      <c r="F26" s="24">
        <f>SUM('Step 3'!F26:AC26)</f>
        <v>8956</v>
      </c>
      <c r="G26" s="24">
        <f>SUM('Step 3'!G26:AD26)</f>
        <v>8590</v>
      </c>
      <c r="H26" s="24">
        <f>SUM('Step 3'!H26:AE26)</f>
        <v>8176</v>
      </c>
      <c r="I26" s="24">
        <f>SUM('Step 3'!I26:AF26)</f>
        <v>7789</v>
      </c>
      <c r="J26" s="24">
        <f>SUM('Step 3'!J26:AG26)</f>
        <v>7554</v>
      </c>
      <c r="K26" s="24">
        <f>SUM('Step 3'!K26:AH26)</f>
        <v>7360</v>
      </c>
      <c r="L26" s="24">
        <f>SUM('Step 3'!L26:AI26)</f>
        <v>7214</v>
      </c>
      <c r="M26" s="24">
        <f>SUM('Step 3'!M26:AJ26)</f>
        <v>7123</v>
      </c>
      <c r="N26" s="24">
        <f>SUM('Step 3'!N26:AK26)</f>
        <v>7023</v>
      </c>
    </row>
    <row r="27" spans="1:14" x14ac:dyDescent="0.2">
      <c r="A27" t="s">
        <v>93</v>
      </c>
      <c r="B27" s="24">
        <f>SUM('Step 3'!B27:Y27)</f>
        <v>3516</v>
      </c>
      <c r="C27" s="24">
        <f>SUM('Step 3'!C27:Z27)</f>
        <v>3521</v>
      </c>
      <c r="D27" s="24">
        <f>SUM('Step 3'!D27:AA27)</f>
        <v>3538</v>
      </c>
      <c r="E27" s="24">
        <f>SUM('Step 3'!E27:AB27)</f>
        <v>3523</v>
      </c>
      <c r="F27" s="24">
        <f>SUM('Step 3'!F27:AC27)</f>
        <v>3275</v>
      </c>
      <c r="G27" s="24">
        <f>SUM('Step 3'!G27:AD27)</f>
        <v>3102</v>
      </c>
      <c r="H27" s="24">
        <f>SUM('Step 3'!H27:AE27)</f>
        <v>2948</v>
      </c>
      <c r="I27" s="24">
        <f>SUM('Step 3'!I27:AF27)</f>
        <v>2793</v>
      </c>
      <c r="J27" s="24">
        <f>SUM('Step 3'!J27:AG27)</f>
        <v>2714</v>
      </c>
      <c r="K27" s="24">
        <f>SUM('Step 3'!K27:AH27)</f>
        <v>2656</v>
      </c>
      <c r="L27" s="24">
        <f>SUM('Step 3'!L27:AI27)</f>
        <v>2616</v>
      </c>
      <c r="M27" s="24">
        <f>SUM('Step 3'!M27:AJ27)</f>
        <v>2514</v>
      </c>
      <c r="N27" s="24">
        <f>SUM('Step 3'!N27:AK27)</f>
        <v>2459</v>
      </c>
    </row>
    <row r="28" spans="1:14" x14ac:dyDescent="0.2">
      <c r="A28" t="s">
        <v>93</v>
      </c>
      <c r="B28" s="24">
        <f>SUM('Step 3'!B28:Y28)</f>
        <v>3516</v>
      </c>
      <c r="C28" s="24">
        <f>SUM('Step 3'!C28:Z28)</f>
        <v>3521</v>
      </c>
      <c r="D28" s="24">
        <f>SUM('Step 3'!D28:AA28)</f>
        <v>3538</v>
      </c>
      <c r="E28" s="24">
        <f>SUM('Step 3'!E28:AB28)</f>
        <v>3523</v>
      </c>
      <c r="F28" s="24">
        <f>SUM('Step 3'!F28:AC28)</f>
        <v>3275</v>
      </c>
      <c r="G28" s="24">
        <f>SUM('Step 3'!G28:AD28)</f>
        <v>3102</v>
      </c>
      <c r="H28" s="24">
        <f>SUM('Step 3'!H28:AE28)</f>
        <v>2948</v>
      </c>
      <c r="I28" s="24">
        <f>SUM('Step 3'!I28:AF28)</f>
        <v>2793</v>
      </c>
      <c r="J28" s="24">
        <f>SUM('Step 3'!J28:AG28)</f>
        <v>2714</v>
      </c>
      <c r="K28" s="24">
        <f>SUM('Step 3'!K28:AH28)</f>
        <v>2656</v>
      </c>
      <c r="L28" s="24">
        <f>SUM('Step 3'!L28:AI28)</f>
        <v>2616</v>
      </c>
      <c r="M28" s="24">
        <f>SUM('Step 3'!M28:AJ28)</f>
        <v>2514</v>
      </c>
      <c r="N28" s="24">
        <f>SUM('Step 3'!N28:AK28)</f>
        <v>2459</v>
      </c>
    </row>
    <row r="29" spans="1:14" x14ac:dyDescent="0.2">
      <c r="A29" t="s">
        <v>94</v>
      </c>
      <c r="B29" s="24">
        <f>SUM('Step 3'!B29:Y29)</f>
        <v>29424</v>
      </c>
      <c r="C29" s="24">
        <f>SUM('Step 3'!C29:Z29)</f>
        <v>29473</v>
      </c>
      <c r="D29" s="24">
        <f>SUM('Step 3'!D29:AA29)</f>
        <v>29453</v>
      </c>
      <c r="E29" s="24">
        <f>SUM('Step 3'!E29:AB29)</f>
        <v>29295</v>
      </c>
      <c r="F29" s="24">
        <f>SUM('Step 3'!F29:AC29)</f>
        <v>27381</v>
      </c>
      <c r="G29" s="24">
        <f>SUM('Step 3'!G29:AD29)</f>
        <v>26016</v>
      </c>
      <c r="H29" s="24">
        <f>SUM('Step 3'!H29:AE29)</f>
        <v>24561</v>
      </c>
      <c r="I29" s="24">
        <f>SUM('Step 3'!I29:AF29)</f>
        <v>23301</v>
      </c>
      <c r="J29" s="24">
        <f>SUM('Step 3'!J29:AG29)</f>
        <v>22522</v>
      </c>
      <c r="K29" s="24">
        <f>SUM('Step 3'!K29:AH29)</f>
        <v>21769</v>
      </c>
      <c r="L29" s="24">
        <f>SUM('Step 3'!L29:AI29)</f>
        <v>21334</v>
      </c>
      <c r="M29" s="24">
        <f>SUM('Step 3'!M29:AJ29)</f>
        <v>21010</v>
      </c>
      <c r="N29" s="24">
        <f>SUM('Step 3'!N29:AK29)</f>
        <v>20613</v>
      </c>
    </row>
    <row r="30" spans="1:14" x14ac:dyDescent="0.2">
      <c r="A30" t="s">
        <v>95</v>
      </c>
      <c r="B30" s="24">
        <f>SUM('Step 3'!B30:Y30)</f>
        <v>19645</v>
      </c>
      <c r="C30" s="24">
        <f>SUM('Step 3'!C30:Z30)</f>
        <v>19679</v>
      </c>
      <c r="D30" s="24">
        <f>SUM('Step 3'!D30:AA30)</f>
        <v>19702</v>
      </c>
      <c r="E30" s="24">
        <f>SUM('Step 3'!E30:AB30)</f>
        <v>19642</v>
      </c>
      <c r="F30" s="24">
        <f>SUM('Step 3'!F30:AC30)</f>
        <v>18341</v>
      </c>
      <c r="G30" s="24">
        <f>SUM('Step 3'!G30:AD30)</f>
        <v>17369</v>
      </c>
      <c r="H30" s="24">
        <f>SUM('Step 3'!H30:AE30)</f>
        <v>16322</v>
      </c>
      <c r="I30" s="24">
        <f>SUM('Step 3'!I30:AF30)</f>
        <v>15436</v>
      </c>
      <c r="J30" s="24">
        <f>SUM('Step 3'!J30:AG30)</f>
        <v>14844</v>
      </c>
      <c r="K30" s="24">
        <f>SUM('Step 3'!K30:AH30)</f>
        <v>14354</v>
      </c>
      <c r="L30" s="24">
        <f>SUM('Step 3'!L30:AI30)</f>
        <v>13997</v>
      </c>
      <c r="M30" s="24">
        <f>SUM('Step 3'!M30:AJ30)</f>
        <v>13704</v>
      </c>
      <c r="N30" s="24">
        <f>SUM('Step 3'!N30:AK30)</f>
        <v>13434</v>
      </c>
    </row>
    <row r="31" spans="1:14" x14ac:dyDescent="0.2">
      <c r="A31" t="s">
        <v>96</v>
      </c>
      <c r="B31" s="24">
        <f>SUM('Step 3'!B31:Y31)</f>
        <v>19221</v>
      </c>
      <c r="C31" s="24">
        <f>SUM('Step 3'!C31:Z31)</f>
        <v>19205</v>
      </c>
      <c r="D31" s="24">
        <f>SUM('Step 3'!D31:AA31)</f>
        <v>19059</v>
      </c>
      <c r="E31" s="24">
        <f>SUM('Step 3'!E31:AB31)</f>
        <v>18751</v>
      </c>
      <c r="F31" s="24">
        <f>SUM('Step 3'!F31:AC31)</f>
        <v>16604</v>
      </c>
      <c r="G31" s="24">
        <f>SUM('Step 3'!G31:AD31)</f>
        <v>15376</v>
      </c>
      <c r="H31" s="24">
        <f>SUM('Step 3'!H31:AE31)</f>
        <v>14221</v>
      </c>
      <c r="I31" s="24">
        <f>SUM('Step 3'!I31:AF31)</f>
        <v>13277</v>
      </c>
      <c r="J31" s="24">
        <f>SUM('Step 3'!J31:AG31)</f>
        <v>12614</v>
      </c>
      <c r="K31" s="24">
        <f>SUM('Step 3'!K31:AH31)</f>
        <v>12165</v>
      </c>
      <c r="L31" s="24">
        <f>SUM('Step 3'!L31:AI31)</f>
        <v>11917</v>
      </c>
      <c r="M31" s="24">
        <f>SUM('Step 3'!M31:AJ31)</f>
        <v>11705</v>
      </c>
      <c r="N31" s="24">
        <f>SUM('Step 3'!N31:AK31)</f>
        <v>11514</v>
      </c>
    </row>
    <row r="32" spans="1:14" x14ac:dyDescent="0.2">
      <c r="A32" t="s">
        <v>97</v>
      </c>
      <c r="B32" s="24">
        <f>SUM('Step 3'!B32:Y32)</f>
        <v>31909</v>
      </c>
      <c r="C32" s="24">
        <f>SUM('Step 3'!C32:Z32)</f>
        <v>31868</v>
      </c>
      <c r="D32" s="24">
        <f>SUM('Step 3'!D32:AA32)</f>
        <v>31658</v>
      </c>
      <c r="E32" s="24">
        <f>SUM('Step 3'!E32:AB32)</f>
        <v>31072</v>
      </c>
      <c r="F32" s="24">
        <f>SUM('Step 3'!F32:AC32)</f>
        <v>27645</v>
      </c>
      <c r="G32" s="24">
        <f>SUM('Step 3'!G32:AD32)</f>
        <v>25752</v>
      </c>
      <c r="H32" s="24">
        <f>SUM('Step 3'!H32:AE32)</f>
        <v>23931</v>
      </c>
      <c r="I32" s="24">
        <f>SUM('Step 3'!I32:AF32)</f>
        <v>22431</v>
      </c>
      <c r="J32" s="24">
        <f>SUM('Step 3'!J32:AG32)</f>
        <v>21354</v>
      </c>
      <c r="K32" s="24">
        <f>SUM('Step 3'!K32:AH32)</f>
        <v>20604</v>
      </c>
      <c r="L32" s="24">
        <f>SUM('Step 3'!L32:AI32)</f>
        <v>20183</v>
      </c>
      <c r="M32" s="24">
        <f>SUM('Step 3'!M32:AJ32)</f>
        <v>19819</v>
      </c>
      <c r="N32" s="24">
        <f>SUM('Step 3'!N32:AK32)</f>
        <v>19485</v>
      </c>
    </row>
    <row r="33" spans="1:14" x14ac:dyDescent="0.2">
      <c r="A33" t="s">
        <v>98</v>
      </c>
      <c r="B33" s="24">
        <f>SUM('Step 3'!B33:Y33)</f>
        <v>4612</v>
      </c>
      <c r="C33" s="24">
        <f>SUM('Step 3'!C33:Z33)</f>
        <v>4612</v>
      </c>
      <c r="D33" s="24">
        <f>SUM('Step 3'!D33:AA33)</f>
        <v>4614</v>
      </c>
      <c r="E33" s="24">
        <f>SUM('Step 3'!E33:AB33)</f>
        <v>4588</v>
      </c>
      <c r="F33" s="24">
        <f>SUM('Step 3'!F33:AC33)</f>
        <v>4316</v>
      </c>
      <c r="G33" s="24">
        <f>SUM('Step 3'!G33:AD33)</f>
        <v>4091</v>
      </c>
      <c r="H33" s="24">
        <f>SUM('Step 3'!H33:AE33)</f>
        <v>3824</v>
      </c>
      <c r="I33" s="24">
        <f>SUM('Step 3'!I33:AF33)</f>
        <v>3615</v>
      </c>
      <c r="J33" s="24">
        <f>SUM('Step 3'!J33:AG33)</f>
        <v>3463</v>
      </c>
      <c r="K33" s="24">
        <f>SUM('Step 3'!K33:AH33)</f>
        <v>3334</v>
      </c>
      <c r="L33" s="24">
        <f>SUM('Step 3'!L33:AI33)</f>
        <v>3261</v>
      </c>
      <c r="M33" s="24">
        <f>SUM('Step 3'!M33:AJ33)</f>
        <v>3197</v>
      </c>
      <c r="N33" s="24">
        <f>SUM('Step 3'!N33:AK33)</f>
        <v>3133</v>
      </c>
    </row>
    <row r="34" spans="1:14" x14ac:dyDescent="0.2">
      <c r="A34" t="s">
        <v>99</v>
      </c>
      <c r="B34" s="24">
        <f>SUM('Step 3'!B34:Y34)</f>
        <v>5719</v>
      </c>
      <c r="C34" s="24">
        <f>SUM('Step 3'!C34:Z34)</f>
        <v>5693</v>
      </c>
      <c r="D34" s="24">
        <f>SUM('Step 3'!D34:AA34)</f>
        <v>5655</v>
      </c>
      <c r="E34" s="24">
        <f>SUM('Step 3'!E34:AB34)</f>
        <v>5588</v>
      </c>
      <c r="F34" s="24">
        <f>SUM('Step 3'!F34:AC34)</f>
        <v>5283</v>
      </c>
      <c r="G34" s="24">
        <f>SUM('Step 3'!G34:AD34)</f>
        <v>5083</v>
      </c>
      <c r="H34" s="24">
        <f>SUM('Step 3'!H34:AE34)</f>
        <v>4840</v>
      </c>
      <c r="I34" s="24">
        <f>SUM('Step 3'!I34:AF34)</f>
        <v>4624</v>
      </c>
      <c r="J34" s="24">
        <f>SUM('Step 3'!J34:AG34)</f>
        <v>4478</v>
      </c>
      <c r="K34" s="24">
        <f>SUM('Step 3'!K34:AH34)</f>
        <v>4374</v>
      </c>
      <c r="L34" s="24">
        <f>SUM('Step 3'!L34:AI34)</f>
        <v>4303</v>
      </c>
      <c r="M34" s="24">
        <f>SUM('Step 3'!M34:AJ34)</f>
        <v>4261</v>
      </c>
      <c r="N34" s="24">
        <f>SUM('Step 3'!N34:AK34)</f>
        <v>4198</v>
      </c>
    </row>
    <row r="35" spans="1:14" x14ac:dyDescent="0.2">
      <c r="A35" t="s">
        <v>100</v>
      </c>
      <c r="B35" s="24">
        <f>SUM('Step 3'!B35:Y35)</f>
        <v>30484</v>
      </c>
      <c r="C35" s="24">
        <f>SUM('Step 3'!C35:Z35)</f>
        <v>30654</v>
      </c>
      <c r="D35" s="24">
        <f>SUM('Step 3'!D35:AA35)</f>
        <v>30773</v>
      </c>
      <c r="E35" s="24">
        <f>SUM('Step 3'!E35:AB35)</f>
        <v>30760</v>
      </c>
      <c r="F35" s="24">
        <f>SUM('Step 3'!F35:AC35)</f>
        <v>28393</v>
      </c>
      <c r="G35" s="24">
        <f>SUM('Step 3'!G35:AD35)</f>
        <v>26473</v>
      </c>
      <c r="H35" s="24">
        <f>SUM('Step 3'!H35:AE35)</f>
        <v>24424</v>
      </c>
      <c r="I35" s="24">
        <f>SUM('Step 3'!I35:AF35)</f>
        <v>22593</v>
      </c>
      <c r="J35" s="24">
        <f>SUM('Step 3'!J35:AG35)</f>
        <v>21341</v>
      </c>
      <c r="K35" s="24">
        <f>SUM('Step 3'!K35:AH35)</f>
        <v>20331</v>
      </c>
      <c r="L35" s="24">
        <f>SUM('Step 3'!L35:AI35)</f>
        <v>19693</v>
      </c>
      <c r="M35" s="24">
        <f>SUM('Step 3'!M35:AJ35)</f>
        <v>19213</v>
      </c>
      <c r="N35" s="24">
        <f>SUM('Step 3'!N35:AK35)</f>
        <v>18726</v>
      </c>
    </row>
    <row r="36" spans="1:14" x14ac:dyDescent="0.2">
      <c r="A36" t="s">
        <v>100</v>
      </c>
      <c r="B36" s="24">
        <f>SUM('Step 3'!B36:Y36)</f>
        <v>30484</v>
      </c>
      <c r="C36" s="24">
        <f>SUM('Step 3'!C36:Z36)</f>
        <v>30654</v>
      </c>
      <c r="D36" s="24">
        <f>SUM('Step 3'!D36:AA36)</f>
        <v>30773</v>
      </c>
      <c r="E36" s="24">
        <f>SUM('Step 3'!E36:AB36)</f>
        <v>30760</v>
      </c>
      <c r="F36" s="24">
        <f>SUM('Step 3'!F36:AC36)</f>
        <v>28393</v>
      </c>
      <c r="G36" s="24">
        <f>SUM('Step 3'!G36:AD36)</f>
        <v>26473</v>
      </c>
      <c r="H36" s="24">
        <f>SUM('Step 3'!H36:AE36)</f>
        <v>24424</v>
      </c>
      <c r="I36" s="24">
        <f>SUM('Step 3'!I36:AF36)</f>
        <v>22593</v>
      </c>
      <c r="J36" s="24">
        <f>SUM('Step 3'!J36:AG36)</f>
        <v>21341</v>
      </c>
      <c r="K36" s="24">
        <f>SUM('Step 3'!K36:AH36)</f>
        <v>20331</v>
      </c>
      <c r="L36" s="24">
        <f>SUM('Step 3'!L36:AI36)</f>
        <v>19693</v>
      </c>
      <c r="M36" s="24">
        <f>SUM('Step 3'!M36:AJ36)</f>
        <v>19213</v>
      </c>
      <c r="N36" s="24">
        <f>SUM('Step 3'!N36:AK36)</f>
        <v>18726</v>
      </c>
    </row>
    <row r="37" spans="1:14" x14ac:dyDescent="0.2">
      <c r="A37" t="s">
        <v>101</v>
      </c>
      <c r="B37" s="24">
        <f>SUM('Step 3'!B37:Y37)</f>
        <v>129594</v>
      </c>
      <c r="C37" s="24">
        <f>SUM('Step 3'!C37:Z37)</f>
        <v>130066</v>
      </c>
      <c r="D37" s="24">
        <f>SUM('Step 3'!D37:AA37)</f>
        <v>130397</v>
      </c>
      <c r="E37" s="24">
        <f>SUM('Step 3'!E37:AB37)</f>
        <v>130117</v>
      </c>
      <c r="F37" s="24">
        <f>SUM('Step 3'!F37:AC37)</f>
        <v>120853</v>
      </c>
      <c r="G37" s="24">
        <f>SUM('Step 3'!G37:AD37)</f>
        <v>113618</v>
      </c>
      <c r="H37" s="24">
        <f>SUM('Step 3'!H37:AE37)</f>
        <v>105937</v>
      </c>
      <c r="I37" s="24">
        <f>SUM('Step 3'!I37:AF37)</f>
        <v>99435</v>
      </c>
      <c r="J37" s="24">
        <f>SUM('Step 3'!J37:AG37)</f>
        <v>95132</v>
      </c>
      <c r="K37" s="24">
        <f>SUM('Step 3'!K37:AH37)</f>
        <v>91677</v>
      </c>
      <c r="L37" s="24">
        <f>SUM('Step 3'!L37:AI37)</f>
        <v>89550</v>
      </c>
      <c r="M37" s="24">
        <f>SUM('Step 3'!M37:AJ37)</f>
        <v>87965</v>
      </c>
      <c r="N37" s="24">
        <f>SUM('Step 3'!N37:AK37)</f>
        <v>86148</v>
      </c>
    </row>
    <row r="38" spans="1:14" x14ac:dyDescent="0.2">
      <c r="A38" t="s">
        <v>102</v>
      </c>
      <c r="B38" s="24">
        <f>SUM('Step 3'!B38:Y38)</f>
        <v>144905</v>
      </c>
      <c r="C38" s="24">
        <f>SUM('Step 3'!C38:Z38)</f>
        <v>145343</v>
      </c>
      <c r="D38" s="24">
        <f>SUM('Step 3'!D38:AA38)</f>
        <v>145653</v>
      </c>
      <c r="E38" s="24">
        <f>SUM('Step 3'!E38:AB38)</f>
        <v>145234</v>
      </c>
      <c r="F38" s="24">
        <f>SUM('Step 3'!F38:AC38)</f>
        <v>135889</v>
      </c>
      <c r="G38" s="24">
        <f>SUM('Step 3'!G38:AD38)</f>
        <v>128618</v>
      </c>
      <c r="H38" s="24">
        <f>SUM('Step 3'!H38:AE38)</f>
        <v>120964</v>
      </c>
      <c r="I38" s="24">
        <f>SUM('Step 3'!I38:AF38)</f>
        <v>113708</v>
      </c>
      <c r="J38" s="24">
        <f>SUM('Step 3'!J38:AG38)</f>
        <v>108565</v>
      </c>
      <c r="K38" s="24">
        <f>SUM('Step 3'!K38:AH38)</f>
        <v>104560</v>
      </c>
      <c r="L38" s="24">
        <f>SUM('Step 3'!L38:AI38)</f>
        <v>101843</v>
      </c>
      <c r="M38" s="24">
        <f>SUM('Step 3'!M38:AJ38)</f>
        <v>99904</v>
      </c>
      <c r="N38" s="24">
        <f>SUM('Step 3'!N38:AK38)</f>
        <v>97782</v>
      </c>
    </row>
    <row r="39" spans="1:14" x14ac:dyDescent="0.2">
      <c r="A39" t="s">
        <v>102</v>
      </c>
      <c r="B39" s="24">
        <f>SUM('Step 3'!B39:Y39)</f>
        <v>144905</v>
      </c>
      <c r="C39" s="24">
        <f>SUM('Step 3'!C39:Z39)</f>
        <v>145343</v>
      </c>
      <c r="D39" s="24">
        <f>SUM('Step 3'!D39:AA39)</f>
        <v>145653</v>
      </c>
      <c r="E39" s="24">
        <f>SUM('Step 3'!E39:AB39)</f>
        <v>145234</v>
      </c>
      <c r="F39" s="24">
        <f>SUM('Step 3'!F39:AC39)</f>
        <v>135889</v>
      </c>
      <c r="G39" s="24">
        <f>SUM('Step 3'!G39:AD39)</f>
        <v>128618</v>
      </c>
      <c r="H39" s="24">
        <f>SUM('Step 3'!H39:AE39)</f>
        <v>120964</v>
      </c>
      <c r="I39" s="24">
        <f>SUM('Step 3'!I39:AF39)</f>
        <v>113708</v>
      </c>
      <c r="J39" s="24">
        <f>SUM('Step 3'!J39:AG39)</f>
        <v>108565</v>
      </c>
      <c r="K39" s="24">
        <f>SUM('Step 3'!K39:AH39)</f>
        <v>104560</v>
      </c>
      <c r="L39" s="24">
        <f>SUM('Step 3'!L39:AI39)</f>
        <v>101843</v>
      </c>
      <c r="M39" s="24">
        <f>SUM('Step 3'!M39:AJ39)</f>
        <v>99904</v>
      </c>
      <c r="N39" s="24">
        <f>SUM('Step 3'!N39:AK39)</f>
        <v>97782</v>
      </c>
    </row>
    <row r="40" spans="1:14" x14ac:dyDescent="0.2">
      <c r="A40" t="s">
        <v>103</v>
      </c>
      <c r="B40" s="24">
        <f>SUM('Step 3'!B40:Y40)</f>
        <v>212338</v>
      </c>
      <c r="C40" s="24">
        <f>SUM('Step 3'!C40:Z40)</f>
        <v>212915</v>
      </c>
      <c r="D40" s="24">
        <f>SUM('Step 3'!D40:AA40)</f>
        <v>213228</v>
      </c>
      <c r="E40" s="24">
        <f>SUM('Step 3'!E40:AB40)</f>
        <v>212581</v>
      </c>
      <c r="F40" s="24">
        <f>SUM('Step 3'!F40:AC40)</f>
        <v>197095</v>
      </c>
      <c r="G40" s="24">
        <f>SUM('Step 3'!G40:AD40)</f>
        <v>185822</v>
      </c>
      <c r="H40" s="24">
        <f>SUM('Step 3'!H40:AE40)</f>
        <v>174303</v>
      </c>
      <c r="I40" s="24">
        <f>SUM('Step 3'!I40:AF40)</f>
        <v>164354</v>
      </c>
      <c r="J40" s="24">
        <f>SUM('Step 3'!J40:AG40)</f>
        <v>157649</v>
      </c>
      <c r="K40" s="24">
        <f>SUM('Step 3'!K40:AH40)</f>
        <v>152164</v>
      </c>
      <c r="L40" s="24">
        <f>SUM('Step 3'!L40:AI40)</f>
        <v>148590</v>
      </c>
      <c r="M40" s="24">
        <f>SUM('Step 3'!M40:AJ40)</f>
        <v>145924</v>
      </c>
      <c r="N40" s="24">
        <f>SUM('Step 3'!N40:AK40)</f>
        <v>143110</v>
      </c>
    </row>
    <row r="41" spans="1:14" x14ac:dyDescent="0.2">
      <c r="A41" t="s">
        <v>104</v>
      </c>
      <c r="B41" s="24">
        <f>SUM('Step 3'!B41:Y41)</f>
        <v>6819</v>
      </c>
      <c r="C41" s="24">
        <f>SUM('Step 3'!C41:Z41)</f>
        <v>6842</v>
      </c>
      <c r="D41" s="24">
        <f>SUM('Step 3'!D41:AA41)</f>
        <v>6849</v>
      </c>
      <c r="E41" s="24">
        <f>SUM('Step 3'!E41:AB41)</f>
        <v>6834</v>
      </c>
      <c r="F41" s="24">
        <f>SUM('Step 3'!F41:AC41)</f>
        <v>6379</v>
      </c>
      <c r="G41" s="24">
        <f>SUM('Step 3'!G41:AD41)</f>
        <v>6041</v>
      </c>
      <c r="H41" s="24">
        <f>SUM('Step 3'!H41:AE41)</f>
        <v>5728</v>
      </c>
      <c r="I41" s="24">
        <f>SUM('Step 3'!I41:AF41)</f>
        <v>5467</v>
      </c>
      <c r="J41" s="24">
        <f>SUM('Step 3'!J41:AG41)</f>
        <v>5317</v>
      </c>
      <c r="K41" s="24">
        <f>SUM('Step 3'!K41:AH41)</f>
        <v>5174</v>
      </c>
      <c r="L41" s="24">
        <f>SUM('Step 3'!L41:AI41)</f>
        <v>5093</v>
      </c>
      <c r="M41" s="24">
        <f>SUM('Step 3'!M41:AJ41)</f>
        <v>5020</v>
      </c>
      <c r="N41" s="24">
        <f>SUM('Step 3'!N41:AK41)</f>
        <v>4928</v>
      </c>
    </row>
    <row r="42" spans="1:14" x14ac:dyDescent="0.2">
      <c r="A42" t="s">
        <v>105</v>
      </c>
      <c r="B42" s="24">
        <f>SUM('Step 3'!B42:Y42)</f>
        <v>11877</v>
      </c>
      <c r="C42" s="24">
        <f>SUM('Step 3'!C42:Z42)</f>
        <v>11935</v>
      </c>
      <c r="D42" s="24">
        <f>SUM('Step 3'!D42:AA42)</f>
        <v>11992</v>
      </c>
      <c r="E42" s="24">
        <f>SUM('Step 3'!E42:AB42)</f>
        <v>11977</v>
      </c>
      <c r="F42" s="24">
        <f>SUM('Step 3'!F42:AC42)</f>
        <v>11196</v>
      </c>
      <c r="G42" s="24">
        <f>SUM('Step 3'!G42:AD42)</f>
        <v>10611</v>
      </c>
      <c r="H42" s="24">
        <f>SUM('Step 3'!H42:AE42)</f>
        <v>9995</v>
      </c>
      <c r="I42" s="24">
        <f>SUM('Step 3'!I42:AF42)</f>
        <v>9397</v>
      </c>
      <c r="J42" s="24">
        <f>SUM('Step 3'!J42:AG42)</f>
        <v>8973</v>
      </c>
      <c r="K42" s="24">
        <f>SUM('Step 3'!K42:AH42)</f>
        <v>8635</v>
      </c>
      <c r="L42" s="24">
        <f>SUM('Step 3'!L42:AI42)</f>
        <v>8390</v>
      </c>
      <c r="M42" s="24">
        <f>SUM('Step 3'!M42:AJ42)</f>
        <v>8207</v>
      </c>
      <c r="N42" s="24">
        <f>SUM('Step 3'!N42:AK42)</f>
        <v>8026</v>
      </c>
    </row>
    <row r="43" spans="1:14" x14ac:dyDescent="0.2">
      <c r="A43" t="s">
        <v>105</v>
      </c>
      <c r="B43" s="24">
        <f>SUM('Step 3'!B43:Y43)</f>
        <v>11877</v>
      </c>
      <c r="C43" s="24">
        <f>SUM('Step 3'!C43:Z43)</f>
        <v>11935</v>
      </c>
      <c r="D43" s="24">
        <f>SUM('Step 3'!D43:AA43)</f>
        <v>11992</v>
      </c>
      <c r="E43" s="24">
        <f>SUM('Step 3'!E43:AB43)</f>
        <v>11977</v>
      </c>
      <c r="F43" s="24">
        <f>SUM('Step 3'!F43:AC43)</f>
        <v>11196</v>
      </c>
      <c r="G43" s="24">
        <f>SUM('Step 3'!G43:AD43)</f>
        <v>10611</v>
      </c>
      <c r="H43" s="24">
        <f>SUM('Step 3'!H43:AE43)</f>
        <v>9995</v>
      </c>
      <c r="I43" s="24">
        <f>SUM('Step 3'!I43:AF43)</f>
        <v>9397</v>
      </c>
      <c r="J43" s="24">
        <f>SUM('Step 3'!J43:AG43)</f>
        <v>8973</v>
      </c>
      <c r="K43" s="24">
        <f>SUM('Step 3'!K43:AH43)</f>
        <v>8635</v>
      </c>
      <c r="L43" s="24">
        <f>SUM('Step 3'!L43:AI43)</f>
        <v>8390</v>
      </c>
      <c r="M43" s="24">
        <f>SUM('Step 3'!M43:AJ43)</f>
        <v>8207</v>
      </c>
      <c r="N43" s="24">
        <f>SUM('Step 3'!N43:AK43)</f>
        <v>8026</v>
      </c>
    </row>
    <row r="44" spans="1:14" x14ac:dyDescent="0.2">
      <c r="A44" t="s">
        <v>106</v>
      </c>
      <c r="B44" s="24">
        <f>SUM('Step 3'!B44:Y44)</f>
        <v>4367</v>
      </c>
      <c r="C44" s="24">
        <f>SUM('Step 3'!C44:Z44)</f>
        <v>4354</v>
      </c>
      <c r="D44" s="24">
        <f>SUM('Step 3'!D44:AA44)</f>
        <v>4328</v>
      </c>
      <c r="E44" s="24">
        <f>SUM('Step 3'!E44:AB44)</f>
        <v>4286</v>
      </c>
      <c r="F44" s="24">
        <f>SUM('Step 3'!F44:AC44)</f>
        <v>3921</v>
      </c>
      <c r="G44" s="24">
        <f>SUM('Step 3'!G44:AD44)</f>
        <v>3643</v>
      </c>
      <c r="H44" s="24">
        <f>SUM('Step 3'!H44:AE44)</f>
        <v>3373</v>
      </c>
      <c r="I44" s="24">
        <f>SUM('Step 3'!I44:AF44)</f>
        <v>3145</v>
      </c>
      <c r="J44" s="24">
        <f>SUM('Step 3'!J44:AG44)</f>
        <v>3027</v>
      </c>
      <c r="K44" s="24">
        <f>SUM('Step 3'!K44:AH44)</f>
        <v>2923</v>
      </c>
      <c r="L44" s="24">
        <f>SUM('Step 3'!L44:AI44)</f>
        <v>2865</v>
      </c>
      <c r="M44" s="24">
        <f>SUM('Step 3'!M44:AJ44)</f>
        <v>2812</v>
      </c>
      <c r="N44" s="24">
        <f>SUM('Step 3'!N44:AK44)</f>
        <v>2769</v>
      </c>
    </row>
    <row r="45" spans="1:14" x14ac:dyDescent="0.2">
      <c r="A45" t="s">
        <v>106</v>
      </c>
      <c r="B45" s="24">
        <f>SUM('Step 3'!B45:Y45)</f>
        <v>4367</v>
      </c>
      <c r="C45" s="24">
        <f>SUM('Step 3'!C45:Z45)</f>
        <v>4354</v>
      </c>
      <c r="D45" s="24">
        <f>SUM('Step 3'!D45:AA45)</f>
        <v>4328</v>
      </c>
      <c r="E45" s="24">
        <f>SUM('Step 3'!E45:AB45)</f>
        <v>4286</v>
      </c>
      <c r="F45" s="24">
        <f>SUM('Step 3'!F45:AC45)</f>
        <v>3921</v>
      </c>
      <c r="G45" s="24">
        <f>SUM('Step 3'!G45:AD45)</f>
        <v>3643</v>
      </c>
      <c r="H45" s="24">
        <f>SUM('Step 3'!H45:AE45)</f>
        <v>3373</v>
      </c>
      <c r="I45" s="24">
        <f>SUM('Step 3'!I45:AF45)</f>
        <v>3145</v>
      </c>
      <c r="J45" s="24">
        <f>SUM('Step 3'!J45:AG45)</f>
        <v>3027</v>
      </c>
      <c r="K45" s="24">
        <f>SUM('Step 3'!K45:AH45)</f>
        <v>2923</v>
      </c>
      <c r="L45" s="24">
        <f>SUM('Step 3'!L45:AI45)</f>
        <v>2865</v>
      </c>
      <c r="M45" s="24">
        <f>SUM('Step 3'!M45:AJ45)</f>
        <v>2812</v>
      </c>
      <c r="N45" s="24">
        <f>SUM('Step 3'!N45:AK45)</f>
        <v>2769</v>
      </c>
    </row>
    <row r="46" spans="1:14" x14ac:dyDescent="0.2">
      <c r="A46" t="s">
        <v>107</v>
      </c>
      <c r="B46" s="24">
        <f>SUM('Step 3'!B46:Y46)</f>
        <v>2274</v>
      </c>
      <c r="C46" s="24">
        <f>SUM('Step 3'!C46:Z46)</f>
        <v>2272</v>
      </c>
      <c r="D46" s="24">
        <f>SUM('Step 3'!D46:AA46)</f>
        <v>2268</v>
      </c>
      <c r="E46" s="24">
        <f>SUM('Step 3'!E46:AB46)</f>
        <v>2252</v>
      </c>
      <c r="F46" s="24">
        <f>SUM('Step 3'!F46:AC46)</f>
        <v>2082</v>
      </c>
      <c r="G46" s="24">
        <f>SUM('Step 3'!G46:AD46)</f>
        <v>1954</v>
      </c>
      <c r="H46" s="24">
        <f>SUM('Step 3'!H46:AE46)</f>
        <v>1862</v>
      </c>
      <c r="I46" s="24">
        <f>SUM('Step 3'!I46:AF46)</f>
        <v>1791</v>
      </c>
      <c r="J46" s="24">
        <f>SUM('Step 3'!J46:AG46)</f>
        <v>1739</v>
      </c>
      <c r="K46" s="24">
        <f>SUM('Step 3'!K46:AH46)</f>
        <v>1700</v>
      </c>
      <c r="L46" s="24">
        <f>SUM('Step 3'!L46:AI46)</f>
        <v>1685</v>
      </c>
      <c r="M46" s="24">
        <f>SUM('Step 3'!M46:AJ46)</f>
        <v>1673</v>
      </c>
      <c r="N46" s="24">
        <f>SUM('Step 3'!N46:AK46)</f>
        <v>1657</v>
      </c>
    </row>
    <row r="47" spans="1:14" x14ac:dyDescent="0.2">
      <c r="A47" t="s">
        <v>108</v>
      </c>
      <c r="B47" s="24">
        <f>SUM('Step 3'!B47:Y47)</f>
        <v>24203</v>
      </c>
      <c r="C47" s="24">
        <f>SUM('Step 3'!C47:Z47)</f>
        <v>24247</v>
      </c>
      <c r="D47" s="24">
        <f>SUM('Step 3'!D47:AA47)</f>
        <v>24249</v>
      </c>
      <c r="E47" s="24">
        <f>SUM('Step 3'!E47:AB47)</f>
        <v>24172</v>
      </c>
      <c r="F47" s="24">
        <f>SUM('Step 3'!F47:AC47)</f>
        <v>22538</v>
      </c>
      <c r="G47" s="24">
        <f>SUM('Step 3'!G47:AD47)</f>
        <v>21351</v>
      </c>
      <c r="H47" s="24">
        <f>SUM('Step 3'!H47:AE47)</f>
        <v>20224</v>
      </c>
      <c r="I47" s="24">
        <f>SUM('Step 3'!I47:AF47)</f>
        <v>19315</v>
      </c>
      <c r="J47" s="24">
        <f>SUM('Step 3'!J47:AG47)</f>
        <v>18756</v>
      </c>
      <c r="K47" s="24">
        <f>SUM('Step 3'!K47:AH47)</f>
        <v>18296</v>
      </c>
      <c r="L47" s="24">
        <f>SUM('Step 3'!L47:AI47)</f>
        <v>18038</v>
      </c>
      <c r="M47" s="24">
        <f>SUM('Step 3'!M47:AJ47)</f>
        <v>17837</v>
      </c>
      <c r="N47" s="24">
        <f>SUM('Step 3'!N47:AK47)</f>
        <v>17589</v>
      </c>
    </row>
    <row r="48" spans="1:14" x14ac:dyDescent="0.2">
      <c r="A48" t="s">
        <v>109</v>
      </c>
      <c r="B48" s="24">
        <f>SUM('Step 3'!B48:Y48)</f>
        <v>5660</v>
      </c>
      <c r="C48" s="24">
        <f>SUM('Step 3'!C48:Z48)</f>
        <v>5689</v>
      </c>
      <c r="D48" s="24">
        <f>SUM('Step 3'!D48:AA48)</f>
        <v>5707</v>
      </c>
      <c r="E48" s="24">
        <f>SUM('Step 3'!E48:AB48)</f>
        <v>5703</v>
      </c>
      <c r="F48" s="24">
        <f>SUM('Step 3'!F48:AC48)</f>
        <v>5398</v>
      </c>
      <c r="G48" s="24">
        <f>SUM('Step 3'!G48:AD48)</f>
        <v>5176</v>
      </c>
      <c r="H48" s="24">
        <f>SUM('Step 3'!H48:AE48)</f>
        <v>4911</v>
      </c>
      <c r="I48" s="24">
        <f>SUM('Step 3'!I48:AF48)</f>
        <v>4658</v>
      </c>
      <c r="J48" s="24">
        <f>SUM('Step 3'!J48:AG48)</f>
        <v>4512</v>
      </c>
      <c r="K48" s="24">
        <f>SUM('Step 3'!K48:AH48)</f>
        <v>4361</v>
      </c>
      <c r="L48" s="24">
        <f>SUM('Step 3'!L48:AI48)</f>
        <v>4267</v>
      </c>
      <c r="M48" s="24">
        <f>SUM('Step 3'!M48:AJ48)</f>
        <v>4210</v>
      </c>
      <c r="N48" s="24">
        <f>SUM('Step 3'!N48:AK48)</f>
        <v>4158</v>
      </c>
    </row>
    <row r="49" spans="1:14" x14ac:dyDescent="0.2">
      <c r="A49" t="s">
        <v>110</v>
      </c>
      <c r="B49" s="24">
        <f>SUM('Step 3'!B49:Y49)</f>
        <v>36738</v>
      </c>
      <c r="C49" s="24">
        <f>SUM('Step 3'!C49:Z49)</f>
        <v>36831</v>
      </c>
      <c r="D49" s="24">
        <f>SUM('Step 3'!D49:AA49)</f>
        <v>36854</v>
      </c>
      <c r="E49" s="24">
        <f>SUM('Step 3'!E49:AB49)</f>
        <v>36667</v>
      </c>
      <c r="F49" s="24">
        <f>SUM('Step 3'!F49:AC49)</f>
        <v>34120</v>
      </c>
      <c r="G49" s="24">
        <f>SUM('Step 3'!G49:AD49)</f>
        <v>32558</v>
      </c>
      <c r="H49" s="24">
        <f>SUM('Step 3'!H49:AE49)</f>
        <v>30973</v>
      </c>
      <c r="I49" s="24">
        <f>SUM('Step 3'!I49:AF49)</f>
        <v>29531</v>
      </c>
      <c r="J49" s="24">
        <f>SUM('Step 3'!J49:AG49)</f>
        <v>28437</v>
      </c>
      <c r="K49" s="24">
        <f>SUM('Step 3'!K49:AH49)</f>
        <v>27531</v>
      </c>
      <c r="L49" s="24">
        <f>SUM('Step 3'!L49:AI49)</f>
        <v>26864</v>
      </c>
      <c r="M49" s="24">
        <f>SUM('Step 3'!M49:AJ49)</f>
        <v>26488</v>
      </c>
      <c r="N49" s="24">
        <f>SUM('Step 3'!N49:AK49)</f>
        <v>26059</v>
      </c>
    </row>
    <row r="50" spans="1:14" x14ac:dyDescent="0.2">
      <c r="A50" t="s">
        <v>110</v>
      </c>
      <c r="B50" s="24">
        <f>SUM('Step 3'!B50:Y50)</f>
        <v>36738</v>
      </c>
      <c r="C50" s="24">
        <f>SUM('Step 3'!C50:Z50)</f>
        <v>36831</v>
      </c>
      <c r="D50" s="24">
        <f>SUM('Step 3'!D50:AA50)</f>
        <v>36854</v>
      </c>
      <c r="E50" s="24">
        <f>SUM('Step 3'!E50:AB50)</f>
        <v>36667</v>
      </c>
      <c r="F50" s="24">
        <f>SUM('Step 3'!F50:AC50)</f>
        <v>34120</v>
      </c>
      <c r="G50" s="24">
        <f>SUM('Step 3'!G50:AD50)</f>
        <v>32558</v>
      </c>
      <c r="H50" s="24">
        <f>SUM('Step 3'!H50:AE50)</f>
        <v>30973</v>
      </c>
      <c r="I50" s="24">
        <f>SUM('Step 3'!I50:AF50)</f>
        <v>29531</v>
      </c>
      <c r="J50" s="24">
        <f>SUM('Step 3'!J50:AG50)</f>
        <v>28437</v>
      </c>
      <c r="K50" s="24">
        <f>SUM('Step 3'!K50:AH50)</f>
        <v>27531</v>
      </c>
      <c r="L50" s="24">
        <f>SUM('Step 3'!L50:AI50)</f>
        <v>26864</v>
      </c>
      <c r="M50" s="24">
        <f>SUM('Step 3'!M50:AJ50)</f>
        <v>26488</v>
      </c>
      <c r="N50" s="24">
        <f>SUM('Step 3'!N50:AK50)</f>
        <v>26059</v>
      </c>
    </row>
    <row r="51" spans="1:14" x14ac:dyDescent="0.2">
      <c r="A51" t="s">
        <v>111</v>
      </c>
      <c r="B51" s="24">
        <f>SUM('Step 3'!B51:Y51)</f>
        <v>73909</v>
      </c>
      <c r="C51" s="24">
        <f>SUM('Step 3'!C51:Z51)</f>
        <v>73988</v>
      </c>
      <c r="D51" s="24">
        <f>SUM('Step 3'!D51:AA51)</f>
        <v>73889</v>
      </c>
      <c r="E51" s="24">
        <f>SUM('Step 3'!E51:AB51)</f>
        <v>73420</v>
      </c>
      <c r="F51" s="24">
        <f>SUM('Step 3'!F51:AC51)</f>
        <v>67630</v>
      </c>
      <c r="G51" s="24">
        <f>SUM('Step 3'!G51:AD51)</f>
        <v>64241</v>
      </c>
      <c r="H51" s="24">
        <f>SUM('Step 3'!H51:AE51)</f>
        <v>60977</v>
      </c>
      <c r="I51" s="24">
        <f>SUM('Step 3'!I51:AF51)</f>
        <v>58098</v>
      </c>
      <c r="J51" s="24">
        <f>SUM('Step 3'!J51:AG51)</f>
        <v>55997</v>
      </c>
      <c r="K51" s="24">
        <f>SUM('Step 3'!K51:AH51)</f>
        <v>54152</v>
      </c>
      <c r="L51" s="24">
        <f>SUM('Step 3'!L51:AI51)</f>
        <v>52965</v>
      </c>
      <c r="M51" s="24">
        <f>SUM('Step 3'!M51:AJ51)</f>
        <v>52171</v>
      </c>
      <c r="N51" s="24">
        <f>SUM('Step 3'!N51:AK51)</f>
        <v>51247</v>
      </c>
    </row>
    <row r="52" spans="1:14" x14ac:dyDescent="0.2">
      <c r="A52" t="s">
        <v>112</v>
      </c>
      <c r="B52" s="24">
        <f>SUM('Step 3'!B52:Y52)</f>
        <v>7464</v>
      </c>
      <c r="C52" s="24">
        <f>SUM('Step 3'!C52:Z52)</f>
        <v>7406</v>
      </c>
      <c r="D52" s="24">
        <f>SUM('Step 3'!D52:AA52)</f>
        <v>7329</v>
      </c>
      <c r="E52" s="24">
        <f>SUM('Step 3'!E52:AB52)</f>
        <v>7203</v>
      </c>
      <c r="F52" s="24">
        <f>SUM('Step 3'!F52:AC52)</f>
        <v>6755</v>
      </c>
      <c r="G52" s="24">
        <f>SUM('Step 3'!G52:AD52)</f>
        <v>6508</v>
      </c>
      <c r="H52" s="24">
        <f>SUM('Step 3'!H52:AE52)</f>
        <v>6236</v>
      </c>
      <c r="I52" s="24">
        <f>SUM('Step 3'!I52:AF52)</f>
        <v>5962</v>
      </c>
      <c r="J52" s="24">
        <f>SUM('Step 3'!J52:AG52)</f>
        <v>5753</v>
      </c>
      <c r="K52" s="24">
        <f>SUM('Step 3'!K52:AH52)</f>
        <v>5595</v>
      </c>
      <c r="L52" s="24">
        <f>SUM('Step 3'!L52:AI52)</f>
        <v>5492</v>
      </c>
      <c r="M52" s="24">
        <f>SUM('Step 3'!M52:AJ52)</f>
        <v>5411</v>
      </c>
      <c r="N52" s="24">
        <f>SUM('Step 3'!N52:AK52)</f>
        <v>5310</v>
      </c>
    </row>
    <row r="53" spans="1:14" x14ac:dyDescent="0.2">
      <c r="A53" t="s">
        <v>113</v>
      </c>
      <c r="B53" s="24">
        <f>SUM('Step 3'!B53:Y53)</f>
        <v>17369</v>
      </c>
      <c r="C53" s="24">
        <f>SUM('Step 3'!C53:Z53)</f>
        <v>17446</v>
      </c>
      <c r="D53" s="24">
        <f>SUM('Step 3'!D53:AA53)</f>
        <v>17486</v>
      </c>
      <c r="E53" s="24">
        <f>SUM('Step 3'!E53:AB53)</f>
        <v>17411</v>
      </c>
      <c r="F53" s="24">
        <f>SUM('Step 3'!F53:AC53)</f>
        <v>16470</v>
      </c>
      <c r="G53" s="24">
        <f>SUM('Step 3'!G53:AD53)</f>
        <v>15749</v>
      </c>
      <c r="H53" s="24">
        <f>SUM('Step 3'!H53:AE53)</f>
        <v>14934</v>
      </c>
      <c r="I53" s="24">
        <f>SUM('Step 3'!I53:AF53)</f>
        <v>14198</v>
      </c>
      <c r="J53" s="24">
        <f>SUM('Step 3'!J53:AG53)</f>
        <v>13701</v>
      </c>
      <c r="K53" s="24">
        <f>SUM('Step 3'!K53:AH53)</f>
        <v>13266</v>
      </c>
      <c r="L53" s="24">
        <f>SUM('Step 3'!L53:AI53)</f>
        <v>12973</v>
      </c>
      <c r="M53" s="24">
        <f>SUM('Step 3'!M53:AJ53)</f>
        <v>12727</v>
      </c>
      <c r="N53" s="24">
        <f>SUM('Step 3'!N53:AK53)</f>
        <v>12444</v>
      </c>
    </row>
    <row r="54" spans="1:14" x14ac:dyDescent="0.2">
      <c r="A54" t="s">
        <v>114</v>
      </c>
      <c r="B54" s="24">
        <f>SUM('Step 3'!B54:Y54)</f>
        <v>5276</v>
      </c>
      <c r="C54" s="24">
        <f>SUM('Step 3'!C54:Z54)</f>
        <v>5345</v>
      </c>
      <c r="D54" s="24">
        <f>SUM('Step 3'!D54:AA54)</f>
        <v>5402</v>
      </c>
      <c r="E54" s="24">
        <f>SUM('Step 3'!E54:AB54)</f>
        <v>5433</v>
      </c>
      <c r="F54" s="24">
        <f>SUM('Step 3'!F54:AC54)</f>
        <v>5259</v>
      </c>
      <c r="G54" s="24">
        <f>SUM('Step 3'!G54:AD54)</f>
        <v>5040</v>
      </c>
      <c r="H54" s="24">
        <f>SUM('Step 3'!H54:AE54)</f>
        <v>4783</v>
      </c>
      <c r="I54" s="24">
        <f>SUM('Step 3'!I54:AF54)</f>
        <v>4517</v>
      </c>
      <c r="J54" s="24">
        <f>SUM('Step 3'!J54:AG54)</f>
        <v>4309</v>
      </c>
      <c r="K54" s="24">
        <f>SUM('Step 3'!K54:AH54)</f>
        <v>4122</v>
      </c>
      <c r="L54" s="24">
        <f>SUM('Step 3'!L54:AI54)</f>
        <v>3988</v>
      </c>
      <c r="M54" s="24">
        <f>SUM('Step 3'!M54:AJ54)</f>
        <v>3894</v>
      </c>
      <c r="N54" s="24">
        <f>SUM('Step 3'!N54:AK54)</f>
        <v>3811</v>
      </c>
    </row>
    <row r="55" spans="1:14" x14ac:dyDescent="0.2">
      <c r="A55" t="s">
        <v>114</v>
      </c>
      <c r="B55" s="24">
        <f>SUM('Step 3'!B55:Y55)</f>
        <v>5276</v>
      </c>
      <c r="C55" s="24">
        <f>SUM('Step 3'!C55:Z55)</f>
        <v>5345</v>
      </c>
      <c r="D55" s="24">
        <f>SUM('Step 3'!D55:AA55)</f>
        <v>5402</v>
      </c>
      <c r="E55" s="24">
        <f>SUM('Step 3'!E55:AB55)</f>
        <v>5433</v>
      </c>
      <c r="F55" s="24">
        <f>SUM('Step 3'!F55:AC55)</f>
        <v>5259</v>
      </c>
      <c r="G55" s="24">
        <f>SUM('Step 3'!G55:AD55)</f>
        <v>5040</v>
      </c>
      <c r="H55" s="24">
        <f>SUM('Step 3'!H55:AE55)</f>
        <v>4783</v>
      </c>
      <c r="I55" s="24">
        <f>SUM('Step 3'!I55:AF55)</f>
        <v>4517</v>
      </c>
      <c r="J55" s="24">
        <f>SUM('Step 3'!J55:AG55)</f>
        <v>4309</v>
      </c>
      <c r="K55" s="24">
        <f>SUM('Step 3'!K55:AH55)</f>
        <v>4122</v>
      </c>
      <c r="L55" s="24">
        <f>SUM('Step 3'!L55:AI55)</f>
        <v>3988</v>
      </c>
      <c r="M55" s="24">
        <f>SUM('Step 3'!M55:AJ55)</f>
        <v>3894</v>
      </c>
      <c r="N55" s="24">
        <f>SUM('Step 3'!N55:AK55)</f>
        <v>3811</v>
      </c>
    </row>
    <row r="56" spans="1:14" x14ac:dyDescent="0.2">
      <c r="A56" t="s">
        <v>115</v>
      </c>
      <c r="B56" s="24">
        <f>SUM('Step 3'!B56:Y56)</f>
        <v>7618</v>
      </c>
      <c r="C56" s="24">
        <f>SUM('Step 3'!C56:Z56)</f>
        <v>7635</v>
      </c>
      <c r="D56" s="24">
        <f>SUM('Step 3'!D56:AA56)</f>
        <v>7624</v>
      </c>
      <c r="E56" s="24">
        <f>SUM('Step 3'!E56:AB56)</f>
        <v>7584</v>
      </c>
      <c r="F56" s="24">
        <f>SUM('Step 3'!F56:AC56)</f>
        <v>7133</v>
      </c>
      <c r="G56" s="24">
        <f>SUM('Step 3'!G56:AD56)</f>
        <v>6790</v>
      </c>
      <c r="H56" s="24">
        <f>SUM('Step 3'!H56:AE56)</f>
        <v>6446</v>
      </c>
      <c r="I56" s="24">
        <f>SUM('Step 3'!I56:AF56)</f>
        <v>6136</v>
      </c>
      <c r="J56" s="24">
        <f>SUM('Step 3'!J56:AG56)</f>
        <v>5911</v>
      </c>
      <c r="K56" s="24">
        <f>SUM('Step 3'!K56:AH56)</f>
        <v>5704</v>
      </c>
      <c r="L56" s="24">
        <f>SUM('Step 3'!L56:AI56)</f>
        <v>5565</v>
      </c>
      <c r="M56" s="24">
        <f>SUM('Step 3'!M56:AJ56)</f>
        <v>5466</v>
      </c>
      <c r="N56" s="24">
        <f>SUM('Step 3'!N56:AK56)</f>
        <v>5349</v>
      </c>
    </row>
    <row r="57" spans="1:14" x14ac:dyDescent="0.2">
      <c r="A57" t="s">
        <v>116</v>
      </c>
      <c r="B57" s="24">
        <f>SUM('Step 3'!B57:Y57)</f>
        <v>693598</v>
      </c>
      <c r="C57" s="24">
        <f>SUM('Step 3'!C57:Z57)</f>
        <v>697039</v>
      </c>
      <c r="D57" s="24">
        <f>SUM('Step 3'!D57:AA57)</f>
        <v>699633</v>
      </c>
      <c r="E57" s="24">
        <f>SUM('Step 3'!E57:AB57)</f>
        <v>699071</v>
      </c>
      <c r="F57" s="24">
        <f>SUM('Step 3'!F57:AC57)</f>
        <v>648808</v>
      </c>
      <c r="G57" s="24">
        <f>SUM('Step 3'!G57:AD57)</f>
        <v>609400</v>
      </c>
      <c r="H57" s="24">
        <f>SUM('Step 3'!H57:AE57)</f>
        <v>567886</v>
      </c>
      <c r="I57" s="24">
        <f>SUM('Step 3'!I57:AF57)</f>
        <v>531903</v>
      </c>
      <c r="J57" s="24">
        <f>SUM('Step 3'!J57:AG57)</f>
        <v>505058</v>
      </c>
      <c r="K57" s="24">
        <f>SUM('Step 3'!K57:AH57)</f>
        <v>483318</v>
      </c>
      <c r="L57" s="24">
        <f>SUM('Step 3'!L57:AI57)</f>
        <v>466958</v>
      </c>
      <c r="M57" s="24">
        <f>SUM('Step 3'!M57:AJ57)</f>
        <v>453350</v>
      </c>
      <c r="N57" s="24">
        <f>SUM('Step 3'!N57:AK57)</f>
        <v>440305</v>
      </c>
    </row>
    <row r="58" spans="1:14" x14ac:dyDescent="0.2">
      <c r="A58" t="s">
        <v>117</v>
      </c>
      <c r="B58" s="24">
        <f>SUM('Step 3'!B58:Y58)</f>
        <v>13899</v>
      </c>
      <c r="C58" s="24">
        <f>SUM('Step 3'!C58:Z58)</f>
        <v>13981</v>
      </c>
      <c r="D58" s="24">
        <f>SUM('Step 3'!D58:AA58)</f>
        <v>14041</v>
      </c>
      <c r="E58" s="24">
        <f>SUM('Step 3'!E58:AB58)</f>
        <v>14042</v>
      </c>
      <c r="F58" s="24">
        <f>SUM('Step 3'!F58:AC58)</f>
        <v>12965</v>
      </c>
      <c r="G58" s="24">
        <f>SUM('Step 3'!G58:AD58)</f>
        <v>12113</v>
      </c>
      <c r="H58" s="24">
        <f>SUM('Step 3'!H58:AE58)</f>
        <v>11217</v>
      </c>
      <c r="I58" s="24">
        <f>SUM('Step 3'!I58:AF58)</f>
        <v>10445</v>
      </c>
      <c r="J58" s="24">
        <f>SUM('Step 3'!J58:AG58)</f>
        <v>9904</v>
      </c>
      <c r="K58" s="24">
        <f>SUM('Step 3'!K58:AH58)</f>
        <v>9489</v>
      </c>
      <c r="L58" s="24">
        <f>SUM('Step 3'!L58:AI58)</f>
        <v>9219</v>
      </c>
      <c r="M58" s="24">
        <f>SUM('Step 3'!M58:AJ58)</f>
        <v>8987</v>
      </c>
      <c r="N58" s="24">
        <f>SUM('Step 3'!N58:AK58)</f>
        <v>8768</v>
      </c>
    </row>
    <row r="59" spans="1:14" x14ac:dyDescent="0.2">
      <c r="A59" t="s">
        <v>117</v>
      </c>
      <c r="B59" s="24">
        <f>SUM('Step 3'!B59:Y59)</f>
        <v>13899</v>
      </c>
      <c r="C59" s="24">
        <f>SUM('Step 3'!C59:Z59)</f>
        <v>13981</v>
      </c>
      <c r="D59" s="24">
        <f>SUM('Step 3'!D59:AA59)</f>
        <v>14041</v>
      </c>
      <c r="E59" s="24">
        <f>SUM('Step 3'!E59:AB59)</f>
        <v>14042</v>
      </c>
      <c r="F59" s="24">
        <f>SUM('Step 3'!F59:AC59)</f>
        <v>12965</v>
      </c>
      <c r="G59" s="24">
        <f>SUM('Step 3'!G59:AD59)</f>
        <v>12113</v>
      </c>
      <c r="H59" s="24">
        <f>SUM('Step 3'!H59:AE59)</f>
        <v>11217</v>
      </c>
      <c r="I59" s="24">
        <f>SUM('Step 3'!I59:AF59)</f>
        <v>10445</v>
      </c>
      <c r="J59" s="24">
        <f>SUM('Step 3'!J59:AG59)</f>
        <v>9904</v>
      </c>
      <c r="K59" s="24">
        <f>SUM('Step 3'!K59:AH59)</f>
        <v>9489</v>
      </c>
      <c r="L59" s="24">
        <f>SUM('Step 3'!L59:AI59)</f>
        <v>9219</v>
      </c>
      <c r="M59" s="24">
        <f>SUM('Step 3'!M59:AJ59)</f>
        <v>8987</v>
      </c>
      <c r="N59" s="24">
        <f>SUM('Step 3'!N59:AK59)</f>
        <v>8768</v>
      </c>
    </row>
    <row r="60" spans="1:14" x14ac:dyDescent="0.2">
      <c r="A60" t="s">
        <v>118</v>
      </c>
      <c r="B60" s="24">
        <f>SUM('Step 3'!B60:Y60)</f>
        <v>6364</v>
      </c>
      <c r="C60" s="24">
        <f>SUM('Step 3'!C60:Z60)</f>
        <v>6380</v>
      </c>
      <c r="D60" s="24">
        <f>SUM('Step 3'!D60:AA60)</f>
        <v>6391</v>
      </c>
      <c r="E60" s="24">
        <f>SUM('Step 3'!E60:AB60)</f>
        <v>6375</v>
      </c>
      <c r="F60" s="24">
        <f>SUM('Step 3'!F60:AC60)</f>
        <v>6031</v>
      </c>
      <c r="G60" s="24">
        <f>SUM('Step 3'!G60:AD60)</f>
        <v>5784</v>
      </c>
      <c r="H60" s="24">
        <f>SUM('Step 3'!H60:AE60)</f>
        <v>5502</v>
      </c>
      <c r="I60" s="24">
        <f>SUM('Step 3'!I60:AF60)</f>
        <v>5272</v>
      </c>
      <c r="J60" s="24">
        <f>SUM('Step 3'!J60:AG60)</f>
        <v>5123</v>
      </c>
      <c r="K60" s="24">
        <f>SUM('Step 3'!K60:AH60)</f>
        <v>4982</v>
      </c>
      <c r="L60" s="24">
        <f>SUM('Step 3'!L60:AI60)</f>
        <v>4893</v>
      </c>
      <c r="M60" s="24">
        <f>SUM('Step 3'!M60:AJ60)</f>
        <v>4820</v>
      </c>
      <c r="N60" s="24">
        <f>SUM('Step 3'!N60:AK60)</f>
        <v>4725</v>
      </c>
    </row>
    <row r="61" spans="1:14" x14ac:dyDescent="0.2">
      <c r="A61" t="s">
        <v>118</v>
      </c>
      <c r="B61" s="24">
        <f>SUM('Step 3'!B61:Y61)</f>
        <v>6364</v>
      </c>
      <c r="C61" s="24">
        <f>SUM('Step 3'!C61:Z61)</f>
        <v>6380</v>
      </c>
      <c r="D61" s="24">
        <f>SUM('Step 3'!D61:AA61)</f>
        <v>6391</v>
      </c>
      <c r="E61" s="24">
        <f>SUM('Step 3'!E61:AB61)</f>
        <v>6375</v>
      </c>
      <c r="F61" s="24">
        <f>SUM('Step 3'!F61:AC61)</f>
        <v>6031</v>
      </c>
      <c r="G61" s="24">
        <f>SUM('Step 3'!G61:AD61)</f>
        <v>5784</v>
      </c>
      <c r="H61" s="24">
        <f>SUM('Step 3'!H61:AE61)</f>
        <v>5502</v>
      </c>
      <c r="I61" s="24">
        <f>SUM('Step 3'!I61:AF61)</f>
        <v>5272</v>
      </c>
      <c r="J61" s="24">
        <f>SUM('Step 3'!J61:AG61)</f>
        <v>5123</v>
      </c>
      <c r="K61" s="24">
        <f>SUM('Step 3'!K61:AH61)</f>
        <v>4982</v>
      </c>
      <c r="L61" s="24">
        <f>SUM('Step 3'!L61:AI61)</f>
        <v>4893</v>
      </c>
      <c r="M61" s="24">
        <f>SUM('Step 3'!M61:AJ61)</f>
        <v>4820</v>
      </c>
      <c r="N61" s="24">
        <f>SUM('Step 3'!N61:AK61)</f>
        <v>4725</v>
      </c>
    </row>
    <row r="62" spans="1:14" x14ac:dyDescent="0.2">
      <c r="A62" t="s">
        <v>119</v>
      </c>
      <c r="B62" s="24">
        <f>SUM('Step 3'!B62:Y62)</f>
        <v>33586</v>
      </c>
      <c r="C62" s="24">
        <f>SUM('Step 3'!C62:Z62)</f>
        <v>33677</v>
      </c>
      <c r="D62" s="24">
        <f>SUM('Step 3'!D62:AA62)</f>
        <v>33709</v>
      </c>
      <c r="E62" s="24">
        <f>SUM('Step 3'!E62:AB62)</f>
        <v>33591</v>
      </c>
      <c r="F62" s="24">
        <f>SUM('Step 3'!F62:AC62)</f>
        <v>31093</v>
      </c>
      <c r="G62" s="24">
        <f>SUM('Step 3'!G62:AD62)</f>
        <v>29383</v>
      </c>
      <c r="H62" s="24">
        <f>SUM('Step 3'!H62:AE62)</f>
        <v>27714</v>
      </c>
      <c r="I62" s="24">
        <f>SUM('Step 3'!I62:AF62)</f>
        <v>26377</v>
      </c>
      <c r="J62" s="24">
        <f>SUM('Step 3'!J62:AG62)</f>
        <v>25573</v>
      </c>
      <c r="K62" s="24">
        <f>SUM('Step 3'!K62:AH62)</f>
        <v>24905</v>
      </c>
      <c r="L62" s="24">
        <f>SUM('Step 3'!L62:AI62)</f>
        <v>24509</v>
      </c>
      <c r="M62" s="24">
        <f>SUM('Step 3'!M62:AJ62)</f>
        <v>24178</v>
      </c>
      <c r="N62" s="24">
        <f>SUM('Step 3'!N62:AK62)</f>
        <v>23768</v>
      </c>
    </row>
    <row r="63" spans="1:14" x14ac:dyDescent="0.2">
      <c r="A63" t="s">
        <v>120</v>
      </c>
      <c r="B63" s="24">
        <f>SUM('Step 3'!B63:Y63)</f>
        <v>7957</v>
      </c>
      <c r="C63" s="24">
        <f>SUM('Step 3'!C63:Z63)</f>
        <v>7938</v>
      </c>
      <c r="D63" s="24">
        <f>SUM('Step 3'!D63:AA63)</f>
        <v>7913</v>
      </c>
      <c r="E63" s="24">
        <f>SUM('Step 3'!E63:AB63)</f>
        <v>7859</v>
      </c>
      <c r="F63" s="24">
        <f>SUM('Step 3'!F63:AC63)</f>
        <v>7155</v>
      </c>
      <c r="G63" s="24">
        <f>SUM('Step 3'!G63:AD63)</f>
        <v>6730</v>
      </c>
      <c r="H63" s="24">
        <f>SUM('Step 3'!H63:AE63)</f>
        <v>6357</v>
      </c>
      <c r="I63" s="24">
        <f>SUM('Step 3'!I63:AF63)</f>
        <v>6047</v>
      </c>
      <c r="J63" s="24">
        <f>SUM('Step 3'!J63:AG63)</f>
        <v>5833</v>
      </c>
      <c r="K63" s="24">
        <f>SUM('Step 3'!K63:AH63)</f>
        <v>5688</v>
      </c>
      <c r="L63" s="24">
        <f>SUM('Step 3'!L63:AI63)</f>
        <v>5608</v>
      </c>
      <c r="M63" s="24">
        <f>SUM('Step 3'!M63:AJ63)</f>
        <v>5537</v>
      </c>
      <c r="N63" s="24">
        <f>SUM('Step 3'!N63:AK63)</f>
        <v>5452</v>
      </c>
    </row>
    <row r="64" spans="1:14" x14ac:dyDescent="0.2">
      <c r="A64" t="s">
        <v>121</v>
      </c>
      <c r="B64" s="24">
        <f>SUM('Step 3'!B64:Y64)</f>
        <v>13969</v>
      </c>
      <c r="C64" s="24">
        <f>SUM('Step 3'!C64:Z64)</f>
        <v>14031</v>
      </c>
      <c r="D64" s="24">
        <f>SUM('Step 3'!D64:AA64)</f>
        <v>14065</v>
      </c>
      <c r="E64" s="24">
        <f>SUM('Step 3'!E64:AB64)</f>
        <v>14020</v>
      </c>
      <c r="F64" s="24">
        <f>SUM('Step 3'!F64:AC64)</f>
        <v>13018</v>
      </c>
      <c r="G64" s="24">
        <f>SUM('Step 3'!G64:AD64)</f>
        <v>12238</v>
      </c>
      <c r="H64" s="24">
        <f>SUM('Step 3'!H64:AE64)</f>
        <v>11435</v>
      </c>
      <c r="I64" s="24">
        <f>SUM('Step 3'!I64:AF64)</f>
        <v>10810</v>
      </c>
      <c r="J64" s="24">
        <f>SUM('Step 3'!J64:AG64)</f>
        <v>10385</v>
      </c>
      <c r="K64" s="24">
        <f>SUM('Step 3'!K64:AH64)</f>
        <v>10045</v>
      </c>
      <c r="L64" s="24">
        <f>SUM('Step 3'!L64:AI64)</f>
        <v>9822</v>
      </c>
      <c r="M64" s="24">
        <f>SUM('Step 3'!M64:AJ64)</f>
        <v>9661</v>
      </c>
      <c r="N64" s="24">
        <f>SUM('Step 3'!N64:AK64)</f>
        <v>9467</v>
      </c>
    </row>
    <row r="65" spans="1:14" x14ac:dyDescent="0.2">
      <c r="A65" t="s">
        <v>122</v>
      </c>
      <c r="B65" s="24">
        <f>SUM('Step 3'!B65:Y65)</f>
        <v>27849</v>
      </c>
      <c r="C65" s="24">
        <f>SUM('Step 3'!C65:Z65)</f>
        <v>27841</v>
      </c>
      <c r="D65" s="24">
        <f>SUM('Step 3'!D65:AA65)</f>
        <v>27773</v>
      </c>
      <c r="E65" s="24">
        <f>SUM('Step 3'!E65:AB65)</f>
        <v>27602</v>
      </c>
      <c r="F65" s="24">
        <f>SUM('Step 3'!F65:AC65)</f>
        <v>25834</v>
      </c>
      <c r="G65" s="24">
        <f>SUM('Step 3'!G65:AD65)</f>
        <v>24523</v>
      </c>
      <c r="H65" s="24">
        <f>SUM('Step 3'!H65:AE65)</f>
        <v>23244</v>
      </c>
      <c r="I65" s="24">
        <f>SUM('Step 3'!I65:AF65)</f>
        <v>22119</v>
      </c>
      <c r="J65" s="24">
        <f>SUM('Step 3'!J65:AG65)</f>
        <v>21358</v>
      </c>
      <c r="K65" s="24">
        <f>SUM('Step 3'!K65:AH65)</f>
        <v>20760</v>
      </c>
      <c r="L65" s="24">
        <f>SUM('Step 3'!L65:AI65)</f>
        <v>20383</v>
      </c>
      <c r="M65" s="24">
        <f>SUM('Step 3'!M65:AJ65)</f>
        <v>20073</v>
      </c>
      <c r="N65" s="24">
        <f>SUM('Step 3'!N65:AK65)</f>
        <v>19716</v>
      </c>
    </row>
    <row r="66" spans="1:14" x14ac:dyDescent="0.2">
      <c r="A66" t="s">
        <v>123</v>
      </c>
      <c r="B66" s="24">
        <f>SUM('Step 3'!B66:Y66)</f>
        <v>6510</v>
      </c>
      <c r="C66" s="24">
        <f>SUM('Step 3'!C66:Z66)</f>
        <v>6559</v>
      </c>
      <c r="D66" s="24">
        <f>SUM('Step 3'!D66:AA66)</f>
        <v>6606</v>
      </c>
      <c r="E66" s="24">
        <f>SUM('Step 3'!E66:AB66)</f>
        <v>6632</v>
      </c>
      <c r="F66" s="24">
        <f>SUM('Step 3'!F66:AC66)</f>
        <v>6448</v>
      </c>
      <c r="G66" s="24">
        <f>SUM('Step 3'!G66:AD66)</f>
        <v>6266</v>
      </c>
      <c r="H66" s="24">
        <f>SUM('Step 3'!H66:AE66)</f>
        <v>5991</v>
      </c>
      <c r="I66" s="24">
        <f>SUM('Step 3'!I66:AF66)</f>
        <v>5668</v>
      </c>
      <c r="J66" s="24">
        <f>SUM('Step 3'!J66:AG66)</f>
        <v>5419</v>
      </c>
      <c r="K66" s="24">
        <f>SUM('Step 3'!K66:AH66)</f>
        <v>5206</v>
      </c>
      <c r="L66" s="24">
        <f>SUM('Step 3'!L66:AI66)</f>
        <v>5048</v>
      </c>
      <c r="M66" s="24">
        <f>SUM('Step 3'!M66:AJ66)</f>
        <v>4939</v>
      </c>
      <c r="N66" s="24">
        <f>SUM('Step 3'!N66:AK66)</f>
        <v>4818</v>
      </c>
    </row>
    <row r="67" spans="1:14" x14ac:dyDescent="0.2">
      <c r="A67" t="s">
        <v>123</v>
      </c>
      <c r="B67" s="24">
        <f>SUM('Step 3'!B67:Y67)</f>
        <v>6510</v>
      </c>
      <c r="C67" s="24">
        <f>SUM('Step 3'!C67:Z67)</f>
        <v>6559</v>
      </c>
      <c r="D67" s="24">
        <f>SUM('Step 3'!D67:AA67)</f>
        <v>6606</v>
      </c>
      <c r="E67" s="24">
        <f>SUM('Step 3'!E67:AB67)</f>
        <v>6632</v>
      </c>
      <c r="F67" s="24">
        <f>SUM('Step 3'!F67:AC67)</f>
        <v>6448</v>
      </c>
      <c r="G67" s="24">
        <f>SUM('Step 3'!G67:AD67)</f>
        <v>6266</v>
      </c>
      <c r="H67" s="24">
        <f>SUM('Step 3'!H67:AE67)</f>
        <v>5991</v>
      </c>
      <c r="I67" s="24">
        <f>SUM('Step 3'!I67:AF67)</f>
        <v>5668</v>
      </c>
      <c r="J67" s="24">
        <f>SUM('Step 3'!J67:AG67)</f>
        <v>5419</v>
      </c>
      <c r="K67" s="24">
        <f>SUM('Step 3'!K67:AH67)</f>
        <v>5206</v>
      </c>
      <c r="L67" s="24">
        <f>SUM('Step 3'!L67:AI67)</f>
        <v>5048</v>
      </c>
      <c r="M67" s="24">
        <f>SUM('Step 3'!M67:AJ67)</f>
        <v>4939</v>
      </c>
      <c r="N67" s="24">
        <f>SUM('Step 3'!N67:AK67)</f>
        <v>4818</v>
      </c>
    </row>
    <row r="68" spans="1:14" x14ac:dyDescent="0.2">
      <c r="A68" t="s">
        <v>124</v>
      </c>
      <c r="B68" s="24">
        <f>SUM('Step 3'!B68:Y68)</f>
        <v>44376</v>
      </c>
      <c r="C68" s="24">
        <f>SUM('Step 3'!C68:Z68)</f>
        <v>44481</v>
      </c>
      <c r="D68" s="24">
        <f>SUM('Step 3'!D68:AA68)</f>
        <v>44536</v>
      </c>
      <c r="E68" s="24">
        <f>SUM('Step 3'!E68:AB68)</f>
        <v>44393</v>
      </c>
      <c r="F68" s="24">
        <f>SUM('Step 3'!F68:AC68)</f>
        <v>40709</v>
      </c>
      <c r="G68" s="24">
        <f>SUM('Step 3'!G68:AD68)</f>
        <v>38225</v>
      </c>
      <c r="H68" s="24">
        <f>SUM('Step 3'!H68:AE68)</f>
        <v>35941</v>
      </c>
      <c r="I68" s="24">
        <f>SUM('Step 3'!I68:AF68)</f>
        <v>34210</v>
      </c>
      <c r="J68" s="24">
        <f>SUM('Step 3'!J68:AG68)</f>
        <v>33140</v>
      </c>
      <c r="K68" s="24">
        <f>SUM('Step 3'!K68:AH68)</f>
        <v>32262</v>
      </c>
      <c r="L68" s="24">
        <f>SUM('Step 3'!L68:AI68)</f>
        <v>31824</v>
      </c>
      <c r="M68" s="24">
        <f>SUM('Step 3'!M68:AJ68)</f>
        <v>31528</v>
      </c>
      <c r="N68" s="24">
        <f>SUM('Step 3'!N68:AK68)</f>
        <v>31103</v>
      </c>
    </row>
    <row r="69" spans="1:14" x14ac:dyDescent="0.2">
      <c r="A69" t="s">
        <v>125</v>
      </c>
      <c r="B69" s="24">
        <f>SUM('Step 3'!B69:Y69)</f>
        <v>19807</v>
      </c>
      <c r="C69" s="24">
        <f>SUM('Step 3'!C69:Z69)</f>
        <v>19873</v>
      </c>
      <c r="D69" s="24">
        <f>SUM('Step 3'!D69:AA69)</f>
        <v>19945</v>
      </c>
      <c r="E69" s="24">
        <f>SUM('Step 3'!E69:AB69)</f>
        <v>19934</v>
      </c>
      <c r="F69" s="24">
        <f>SUM('Step 3'!F69:AC69)</f>
        <v>18592</v>
      </c>
      <c r="G69" s="24">
        <f>SUM('Step 3'!G69:AD69)</f>
        <v>17564</v>
      </c>
      <c r="H69" s="24">
        <f>SUM('Step 3'!H69:AE69)</f>
        <v>16521</v>
      </c>
      <c r="I69" s="24">
        <f>SUM('Step 3'!I69:AF69)</f>
        <v>15552</v>
      </c>
      <c r="J69" s="24">
        <f>SUM('Step 3'!J69:AG69)</f>
        <v>14887</v>
      </c>
      <c r="K69" s="24">
        <f>SUM('Step 3'!K69:AH69)</f>
        <v>14340</v>
      </c>
      <c r="L69" s="24">
        <f>SUM('Step 3'!L69:AI69)</f>
        <v>13999</v>
      </c>
      <c r="M69" s="24">
        <f>SUM('Step 3'!M69:AJ69)</f>
        <v>13762</v>
      </c>
      <c r="N69" s="24">
        <f>SUM('Step 3'!N69:AK69)</f>
        <v>13479</v>
      </c>
    </row>
    <row r="70" spans="1:14" x14ac:dyDescent="0.2">
      <c r="A70" t="s">
        <v>125</v>
      </c>
      <c r="B70" s="24">
        <f>SUM('Step 3'!B70:Y70)</f>
        <v>19807</v>
      </c>
      <c r="C70" s="24">
        <f>SUM('Step 3'!C70:Z70)</f>
        <v>19873</v>
      </c>
      <c r="D70" s="24">
        <f>SUM('Step 3'!D70:AA70)</f>
        <v>19945</v>
      </c>
      <c r="E70" s="24">
        <f>SUM('Step 3'!E70:AB70)</f>
        <v>19934</v>
      </c>
      <c r="F70" s="24">
        <f>SUM('Step 3'!F70:AC70)</f>
        <v>18592</v>
      </c>
      <c r="G70" s="24">
        <f>SUM('Step 3'!G70:AD70)</f>
        <v>17564</v>
      </c>
      <c r="H70" s="24">
        <f>SUM('Step 3'!H70:AE70)</f>
        <v>16521</v>
      </c>
      <c r="I70" s="24">
        <f>SUM('Step 3'!I70:AF70)</f>
        <v>15552</v>
      </c>
      <c r="J70" s="24">
        <f>SUM('Step 3'!J70:AG70)</f>
        <v>14887</v>
      </c>
      <c r="K70" s="24">
        <f>SUM('Step 3'!K70:AH70)</f>
        <v>14340</v>
      </c>
      <c r="L70" s="24">
        <f>SUM('Step 3'!L70:AI70)</f>
        <v>13999</v>
      </c>
      <c r="M70" s="24">
        <f>SUM('Step 3'!M70:AJ70)</f>
        <v>13762</v>
      </c>
      <c r="N70" s="24">
        <f>SUM('Step 3'!N70:AK70)</f>
        <v>13479</v>
      </c>
    </row>
    <row r="71" spans="1:14" x14ac:dyDescent="0.2">
      <c r="A71" t="s">
        <v>126</v>
      </c>
      <c r="B71" s="24">
        <f>SUM('Step 3'!B71:Y71)</f>
        <v>4057</v>
      </c>
      <c r="C71" s="24">
        <f>SUM('Step 3'!C71:Z71)</f>
        <v>4065</v>
      </c>
      <c r="D71" s="24">
        <f>SUM('Step 3'!D71:AA71)</f>
        <v>4061</v>
      </c>
      <c r="E71" s="24">
        <f>SUM('Step 3'!E71:AB71)</f>
        <v>3974</v>
      </c>
      <c r="F71" s="24">
        <f>SUM('Step 3'!F71:AC71)</f>
        <v>3483</v>
      </c>
      <c r="G71" s="24">
        <f>SUM('Step 3'!G71:AD71)</f>
        <v>3252</v>
      </c>
      <c r="H71" s="24">
        <f>SUM('Step 3'!H71:AE71)</f>
        <v>3013</v>
      </c>
      <c r="I71" s="24">
        <f>SUM('Step 3'!I71:AF71)</f>
        <v>2819</v>
      </c>
      <c r="J71" s="24">
        <f>SUM('Step 3'!J71:AG71)</f>
        <v>2666</v>
      </c>
      <c r="K71" s="24">
        <f>SUM('Step 3'!K71:AH71)</f>
        <v>2562</v>
      </c>
      <c r="L71" s="24">
        <f>SUM('Step 3'!L71:AI71)</f>
        <v>2501</v>
      </c>
      <c r="M71" s="24">
        <f>SUM('Step 3'!M71:AJ71)</f>
        <v>2452</v>
      </c>
      <c r="N71" s="24">
        <f>SUM('Step 3'!N71:AK71)</f>
        <v>2409</v>
      </c>
    </row>
    <row r="72" spans="1:14" x14ac:dyDescent="0.2">
      <c r="A72" t="s">
        <v>126</v>
      </c>
      <c r="B72" s="24">
        <f>SUM('Step 3'!B72:Y72)</f>
        <v>4057</v>
      </c>
      <c r="C72" s="24">
        <f>SUM('Step 3'!C72:Z72)</f>
        <v>4065</v>
      </c>
      <c r="D72" s="24">
        <f>SUM('Step 3'!D72:AA72)</f>
        <v>4061</v>
      </c>
      <c r="E72" s="24">
        <f>SUM('Step 3'!E72:AB72)</f>
        <v>3974</v>
      </c>
      <c r="F72" s="24">
        <f>SUM('Step 3'!F72:AC72)</f>
        <v>3483</v>
      </c>
      <c r="G72" s="24">
        <f>SUM('Step 3'!G72:AD72)</f>
        <v>3252</v>
      </c>
      <c r="H72" s="24">
        <f>SUM('Step 3'!H72:AE72)</f>
        <v>3013</v>
      </c>
      <c r="I72" s="24">
        <f>SUM('Step 3'!I72:AF72)</f>
        <v>2819</v>
      </c>
      <c r="J72" s="24">
        <f>SUM('Step 3'!J72:AG72)</f>
        <v>2666</v>
      </c>
      <c r="K72" s="24">
        <f>SUM('Step 3'!K72:AH72)</f>
        <v>2562</v>
      </c>
      <c r="L72" s="24">
        <f>SUM('Step 3'!L72:AI72)</f>
        <v>2501</v>
      </c>
      <c r="M72" s="24">
        <f>SUM('Step 3'!M72:AJ72)</f>
        <v>2452</v>
      </c>
      <c r="N72" s="24">
        <f>SUM('Step 3'!N72:AK72)</f>
        <v>2409</v>
      </c>
    </row>
    <row r="73" spans="1:14" x14ac:dyDescent="0.2">
      <c r="A73" t="s">
        <v>127</v>
      </c>
      <c r="B73" s="24">
        <f>SUM('Step 3'!B73:Y73)</f>
        <v>9025</v>
      </c>
      <c r="C73" s="24">
        <f>SUM('Step 3'!C73:Z73)</f>
        <v>9020</v>
      </c>
      <c r="D73" s="24">
        <f>SUM('Step 3'!D73:AA73)</f>
        <v>8980</v>
      </c>
      <c r="E73" s="24">
        <f>SUM('Step 3'!E73:AB73)</f>
        <v>8897</v>
      </c>
      <c r="F73" s="24">
        <f>SUM('Step 3'!F73:AC73)</f>
        <v>8059</v>
      </c>
      <c r="G73" s="24">
        <f>SUM('Step 3'!G73:AD73)</f>
        <v>7488</v>
      </c>
      <c r="H73" s="24">
        <f>SUM('Step 3'!H73:AE73)</f>
        <v>7036</v>
      </c>
      <c r="I73" s="24">
        <f>SUM('Step 3'!I73:AF73)</f>
        <v>6690</v>
      </c>
      <c r="J73" s="24">
        <f>SUM('Step 3'!J73:AG73)</f>
        <v>6427</v>
      </c>
      <c r="K73" s="24">
        <f>SUM('Step 3'!K73:AH73)</f>
        <v>6243</v>
      </c>
      <c r="L73" s="24">
        <f>SUM('Step 3'!L73:AI73)</f>
        <v>6159</v>
      </c>
      <c r="M73" s="24">
        <f>SUM('Step 3'!M73:AJ73)</f>
        <v>6111</v>
      </c>
      <c r="N73" s="24">
        <f>SUM('Step 3'!N73:AK73)</f>
        <v>6041</v>
      </c>
    </row>
    <row r="74" spans="1:14" x14ac:dyDescent="0.2">
      <c r="A74" t="s">
        <v>128</v>
      </c>
      <c r="B74" s="24">
        <f>SUM('Step 3'!B74:Y74)</f>
        <v>20157</v>
      </c>
      <c r="C74" s="24">
        <f>SUM('Step 3'!C74:Z74)</f>
        <v>20194</v>
      </c>
      <c r="D74" s="24">
        <f>SUM('Step 3'!D74:AA74)</f>
        <v>20194</v>
      </c>
      <c r="E74" s="24">
        <f>SUM('Step 3'!E74:AB74)</f>
        <v>20132</v>
      </c>
      <c r="F74" s="24">
        <f>SUM('Step 3'!F74:AC74)</f>
        <v>18579</v>
      </c>
      <c r="G74" s="24">
        <f>SUM('Step 3'!G74:AD74)</f>
        <v>17529</v>
      </c>
      <c r="H74" s="24">
        <f>SUM('Step 3'!H74:AE74)</f>
        <v>16481</v>
      </c>
      <c r="I74" s="24">
        <f>SUM('Step 3'!I74:AF74)</f>
        <v>15581</v>
      </c>
      <c r="J74" s="24">
        <f>SUM('Step 3'!J74:AG74)</f>
        <v>14960</v>
      </c>
      <c r="K74" s="24">
        <f>SUM('Step 3'!K74:AH74)</f>
        <v>14445</v>
      </c>
      <c r="L74" s="24">
        <f>SUM('Step 3'!L74:AI74)</f>
        <v>14132</v>
      </c>
      <c r="M74" s="24">
        <f>SUM('Step 3'!M74:AJ74)</f>
        <v>13916</v>
      </c>
      <c r="N74" s="24">
        <f>SUM('Step 3'!N74:AK74)</f>
        <v>13662</v>
      </c>
    </row>
    <row r="75" spans="1:14" x14ac:dyDescent="0.2">
      <c r="A75" t="s">
        <v>129</v>
      </c>
      <c r="B75" s="24">
        <f>SUM('Step 3'!B75:Y75)</f>
        <v>10687</v>
      </c>
      <c r="C75" s="24">
        <f>SUM('Step 3'!C75:Z75)</f>
        <v>10710</v>
      </c>
      <c r="D75" s="24">
        <f>SUM('Step 3'!D75:AA75)</f>
        <v>10717</v>
      </c>
      <c r="E75" s="24">
        <f>SUM('Step 3'!E75:AB75)</f>
        <v>10670</v>
      </c>
      <c r="F75" s="24">
        <f>SUM('Step 3'!F75:AC75)</f>
        <v>9935</v>
      </c>
      <c r="G75" s="24">
        <f>SUM('Step 3'!G75:AD75)</f>
        <v>9443</v>
      </c>
      <c r="H75" s="24">
        <f>SUM('Step 3'!H75:AE75)</f>
        <v>8916</v>
      </c>
      <c r="I75" s="24">
        <f>SUM('Step 3'!I75:AF75)</f>
        <v>8506</v>
      </c>
      <c r="J75" s="24">
        <f>SUM('Step 3'!J75:AG75)</f>
        <v>8254</v>
      </c>
      <c r="K75" s="24">
        <f>SUM('Step 3'!K75:AH75)</f>
        <v>8037</v>
      </c>
      <c r="L75" s="24">
        <f>SUM('Step 3'!L75:AI75)</f>
        <v>7918</v>
      </c>
      <c r="M75" s="24">
        <f>SUM('Step 3'!M75:AJ75)</f>
        <v>7830</v>
      </c>
      <c r="N75" s="24">
        <f>SUM('Step 3'!N75:AK75)</f>
        <v>7715</v>
      </c>
    </row>
    <row r="76" spans="1:14" x14ac:dyDescent="0.2">
      <c r="A76" t="s">
        <v>130</v>
      </c>
      <c r="B76" s="24">
        <f>SUM('Step 3'!B76:Y76)</f>
        <v>8631</v>
      </c>
      <c r="C76" s="24">
        <f>SUM('Step 3'!C76:Z76)</f>
        <v>8598</v>
      </c>
      <c r="D76" s="24">
        <f>SUM('Step 3'!D76:AA76)</f>
        <v>8538</v>
      </c>
      <c r="E76" s="24">
        <f>SUM('Step 3'!E76:AB76)</f>
        <v>8347</v>
      </c>
      <c r="F76" s="24">
        <f>SUM('Step 3'!F76:AC76)</f>
        <v>7558</v>
      </c>
      <c r="G76" s="24">
        <f>SUM('Step 3'!G76:AD76)</f>
        <v>7124</v>
      </c>
      <c r="H76" s="24">
        <f>SUM('Step 3'!H76:AE76)</f>
        <v>6697</v>
      </c>
      <c r="I76" s="24">
        <f>SUM('Step 3'!I76:AF76)</f>
        <v>6335</v>
      </c>
      <c r="J76" s="24">
        <f>SUM('Step 3'!J76:AG76)</f>
        <v>6074</v>
      </c>
      <c r="K76" s="24">
        <f>SUM('Step 3'!K76:AH76)</f>
        <v>5877</v>
      </c>
      <c r="L76" s="24">
        <f>SUM('Step 3'!L76:AI76)</f>
        <v>5765</v>
      </c>
      <c r="M76" s="24">
        <f>SUM('Step 3'!M76:AJ76)</f>
        <v>5662</v>
      </c>
      <c r="N76" s="24">
        <f>SUM('Step 3'!N76:AK76)</f>
        <v>5562</v>
      </c>
    </row>
    <row r="77" spans="1:14" x14ac:dyDescent="0.2">
      <c r="A77" t="s">
        <v>131</v>
      </c>
      <c r="B77" s="24">
        <f>SUM('Step 3'!B77:Y77)</f>
        <v>10091</v>
      </c>
      <c r="C77" s="24">
        <f>SUM('Step 3'!C77:Z77)</f>
        <v>10107</v>
      </c>
      <c r="D77" s="24">
        <f>SUM('Step 3'!D77:AA77)</f>
        <v>10099</v>
      </c>
      <c r="E77" s="24">
        <f>SUM('Step 3'!E77:AB77)</f>
        <v>10064</v>
      </c>
      <c r="F77" s="24">
        <f>SUM('Step 3'!F77:AC77)</f>
        <v>9220</v>
      </c>
      <c r="G77" s="24">
        <f>SUM('Step 3'!G77:AD77)</f>
        <v>8622</v>
      </c>
      <c r="H77" s="24">
        <f>SUM('Step 3'!H77:AE77)</f>
        <v>7968</v>
      </c>
      <c r="I77" s="24">
        <f>SUM('Step 3'!I77:AF77)</f>
        <v>7454</v>
      </c>
      <c r="J77" s="24">
        <f>SUM('Step 3'!J77:AG77)</f>
        <v>7137</v>
      </c>
      <c r="K77" s="24">
        <f>SUM('Step 3'!K77:AH77)</f>
        <v>6891</v>
      </c>
      <c r="L77" s="24">
        <f>SUM('Step 3'!L77:AI77)</f>
        <v>6748</v>
      </c>
      <c r="M77" s="24">
        <f>SUM('Step 3'!M77:AJ77)</f>
        <v>6642</v>
      </c>
      <c r="N77" s="24">
        <f>SUM('Step 3'!N77:AK77)</f>
        <v>6527</v>
      </c>
    </row>
    <row r="78" spans="1:14" x14ac:dyDescent="0.2">
      <c r="A78" t="s">
        <v>132</v>
      </c>
      <c r="B78" s="24">
        <f>SUM('Step 3'!B78:Y78)</f>
        <v>5879</v>
      </c>
      <c r="C78" s="24">
        <f>SUM('Step 3'!C78:Z78)</f>
        <v>5945</v>
      </c>
      <c r="D78" s="24">
        <f>SUM('Step 3'!D78:AA78)</f>
        <v>5989</v>
      </c>
      <c r="E78" s="24">
        <f>SUM('Step 3'!E78:AB78)</f>
        <v>5978</v>
      </c>
      <c r="F78" s="24">
        <f>SUM('Step 3'!F78:AC78)</f>
        <v>5740</v>
      </c>
      <c r="G78" s="24">
        <f>SUM('Step 3'!G78:AD78)</f>
        <v>5518</v>
      </c>
      <c r="H78" s="24">
        <f>SUM('Step 3'!H78:AE78)</f>
        <v>5259</v>
      </c>
      <c r="I78" s="24">
        <f>SUM('Step 3'!I78:AF78)</f>
        <v>5005</v>
      </c>
      <c r="J78" s="24">
        <f>SUM('Step 3'!J78:AG78)</f>
        <v>4805</v>
      </c>
      <c r="K78" s="24">
        <f>SUM('Step 3'!K78:AH78)</f>
        <v>4634</v>
      </c>
      <c r="L78" s="24">
        <f>SUM('Step 3'!L78:AI78)</f>
        <v>4529</v>
      </c>
      <c r="M78" s="24">
        <f>SUM('Step 3'!M78:AJ78)</f>
        <v>4440</v>
      </c>
      <c r="N78" s="24">
        <f>SUM('Step 3'!N78:AK78)</f>
        <v>4364</v>
      </c>
    </row>
    <row r="79" spans="1:14" x14ac:dyDescent="0.2">
      <c r="A79" t="s">
        <v>133</v>
      </c>
      <c r="B79" s="24">
        <f>SUM('Step 3'!B79:Y79)</f>
        <v>11155</v>
      </c>
      <c r="C79" s="24">
        <f>SUM('Step 3'!C79:Z79)</f>
        <v>11290</v>
      </c>
      <c r="D79" s="24">
        <f>SUM('Step 3'!D79:AA79)</f>
        <v>11391</v>
      </c>
      <c r="E79" s="24">
        <f>SUM('Step 3'!E79:AB79)</f>
        <v>11411</v>
      </c>
      <c r="F79" s="24">
        <f>SUM('Step 3'!F79:AC79)</f>
        <v>10999</v>
      </c>
      <c r="G79" s="24">
        <f>SUM('Step 3'!G79:AD79)</f>
        <v>10558</v>
      </c>
      <c r="H79" s="24">
        <f>SUM('Step 3'!H79:AE79)</f>
        <v>10042</v>
      </c>
      <c r="I79" s="24">
        <f>SUM('Step 3'!I79:AF79)</f>
        <v>9522</v>
      </c>
      <c r="J79" s="24">
        <f>SUM('Step 3'!J79:AG79)</f>
        <v>9114</v>
      </c>
      <c r="K79" s="24">
        <f>SUM('Step 3'!K79:AH79)</f>
        <v>8756</v>
      </c>
      <c r="L79" s="24">
        <f>SUM('Step 3'!L79:AI79)</f>
        <v>8517</v>
      </c>
      <c r="M79" s="24">
        <f>SUM('Step 3'!M79:AJ79)</f>
        <v>8334</v>
      </c>
      <c r="N79" s="24">
        <f>SUM('Step 3'!N79:AK79)</f>
        <v>8175</v>
      </c>
    </row>
    <row r="80" spans="1:14" x14ac:dyDescent="0.2">
      <c r="A80" t="s">
        <v>134</v>
      </c>
      <c r="B80" s="24">
        <f>SUM('Step 3'!B80:Y80)</f>
        <v>21218</v>
      </c>
      <c r="C80" s="24">
        <f>SUM('Step 3'!C80:Z80)</f>
        <v>21191</v>
      </c>
      <c r="D80" s="24">
        <f>SUM('Step 3'!D80:AA80)</f>
        <v>21157</v>
      </c>
      <c r="E80" s="24">
        <f>SUM('Step 3'!E80:AB80)</f>
        <v>21026</v>
      </c>
      <c r="F80" s="24">
        <f>SUM('Step 3'!F80:AC80)</f>
        <v>19738</v>
      </c>
      <c r="G80" s="24">
        <f>SUM('Step 3'!G80:AD80)</f>
        <v>18900</v>
      </c>
      <c r="H80" s="24">
        <f>SUM('Step 3'!H80:AE80)</f>
        <v>17997</v>
      </c>
      <c r="I80" s="24">
        <f>SUM('Step 3'!I80:AF80)</f>
        <v>17222</v>
      </c>
      <c r="J80" s="24">
        <f>SUM('Step 3'!J80:AG80)</f>
        <v>16686</v>
      </c>
      <c r="K80" s="24">
        <f>SUM('Step 3'!K80:AH80)</f>
        <v>16214</v>
      </c>
      <c r="L80" s="24">
        <f>SUM('Step 3'!L80:AI80)</f>
        <v>15945</v>
      </c>
      <c r="M80" s="24">
        <f>SUM('Step 3'!M80:AJ80)</f>
        <v>15783</v>
      </c>
      <c r="N80" s="24">
        <f>SUM('Step 3'!N80:AK80)</f>
        <v>15596</v>
      </c>
    </row>
    <row r="81" spans="1:14" x14ac:dyDescent="0.2">
      <c r="A81" t="s">
        <v>135</v>
      </c>
      <c r="B81" s="24">
        <f>SUM('Step 3'!B81:Y81)</f>
        <v>108690</v>
      </c>
      <c r="C81" s="24">
        <f>SUM('Step 3'!C81:Z81)</f>
        <v>109321</v>
      </c>
      <c r="D81" s="24">
        <f>SUM('Step 3'!D81:AA81)</f>
        <v>109840</v>
      </c>
      <c r="E81" s="24">
        <f>SUM('Step 3'!E81:AB81)</f>
        <v>109834</v>
      </c>
      <c r="F81" s="24">
        <f>SUM('Step 3'!F81:AC81)</f>
        <v>103540</v>
      </c>
      <c r="G81" s="24">
        <f>SUM('Step 3'!G81:AD81)</f>
        <v>98360</v>
      </c>
      <c r="H81" s="24">
        <f>SUM('Step 3'!H81:AE81)</f>
        <v>92738</v>
      </c>
      <c r="I81" s="24">
        <f>SUM('Step 3'!I81:AF81)</f>
        <v>87220</v>
      </c>
      <c r="J81" s="24">
        <f>SUM('Step 3'!J81:AG81)</f>
        <v>83154</v>
      </c>
      <c r="K81" s="24">
        <f>SUM('Step 3'!K81:AH81)</f>
        <v>79821</v>
      </c>
      <c r="L81" s="24">
        <f>SUM('Step 3'!L81:AI81)</f>
        <v>77591</v>
      </c>
      <c r="M81" s="24">
        <f>SUM('Step 3'!M81:AJ81)</f>
        <v>76007</v>
      </c>
      <c r="N81" s="24">
        <f>SUM('Step 3'!N81:AK81)</f>
        <v>74372</v>
      </c>
    </row>
    <row r="82" spans="1:14" x14ac:dyDescent="0.2">
      <c r="A82" t="s">
        <v>135</v>
      </c>
      <c r="B82" s="24">
        <f>SUM('Step 3'!B82:Y82)</f>
        <v>108690</v>
      </c>
      <c r="C82" s="24">
        <f>SUM('Step 3'!C82:Z82)</f>
        <v>109321</v>
      </c>
      <c r="D82" s="24">
        <f>SUM('Step 3'!D82:AA82)</f>
        <v>109840</v>
      </c>
      <c r="E82" s="24">
        <f>SUM('Step 3'!E82:AB82)</f>
        <v>109834</v>
      </c>
      <c r="F82" s="24">
        <f>SUM('Step 3'!F82:AC82)</f>
        <v>103540</v>
      </c>
      <c r="G82" s="24">
        <f>SUM('Step 3'!G82:AD82)</f>
        <v>98360</v>
      </c>
      <c r="H82" s="24">
        <f>SUM('Step 3'!H82:AE82)</f>
        <v>92738</v>
      </c>
      <c r="I82" s="24">
        <f>SUM('Step 3'!I82:AF82)</f>
        <v>87220</v>
      </c>
      <c r="J82" s="24">
        <f>SUM('Step 3'!J82:AG82)</f>
        <v>83154</v>
      </c>
      <c r="K82" s="24">
        <f>SUM('Step 3'!K82:AH82)</f>
        <v>79821</v>
      </c>
      <c r="L82" s="24">
        <f>SUM('Step 3'!L82:AI82)</f>
        <v>77591</v>
      </c>
      <c r="M82" s="24">
        <f>SUM('Step 3'!M82:AJ82)</f>
        <v>76007</v>
      </c>
      <c r="N82" s="24">
        <f>SUM('Step 3'!N82:AK82)</f>
        <v>74372</v>
      </c>
    </row>
    <row r="83" spans="1:14" x14ac:dyDescent="0.2">
      <c r="A83" t="s">
        <v>136</v>
      </c>
      <c r="B83" s="24">
        <f>SUM('Step 3'!B83:Y83)</f>
        <v>53793</v>
      </c>
      <c r="C83" s="24">
        <f>SUM('Step 3'!C83:Z83)</f>
        <v>53852</v>
      </c>
      <c r="D83" s="24">
        <f>SUM('Step 3'!D83:AA83)</f>
        <v>53867</v>
      </c>
      <c r="E83" s="24">
        <f>SUM('Step 3'!E83:AB83)</f>
        <v>53647</v>
      </c>
      <c r="F83" s="24">
        <f>SUM('Step 3'!F83:AC83)</f>
        <v>49550</v>
      </c>
      <c r="G83" s="24">
        <f>SUM('Step 3'!G83:AD83)</f>
        <v>46720</v>
      </c>
      <c r="H83" s="24">
        <f>SUM('Step 3'!H83:AE83)</f>
        <v>43968</v>
      </c>
      <c r="I83" s="24">
        <f>SUM('Step 3'!I83:AF83)</f>
        <v>41659</v>
      </c>
      <c r="J83" s="24">
        <f>SUM('Step 3'!J83:AG83)</f>
        <v>40171</v>
      </c>
      <c r="K83" s="24">
        <f>SUM('Step 3'!K83:AH83)</f>
        <v>38919</v>
      </c>
      <c r="L83" s="24">
        <f>SUM('Step 3'!L83:AI83)</f>
        <v>38155</v>
      </c>
      <c r="M83" s="24">
        <f>SUM('Step 3'!M83:AJ83)</f>
        <v>37562</v>
      </c>
      <c r="N83" s="24">
        <f>SUM('Step 3'!N83:AK83)</f>
        <v>36897</v>
      </c>
    </row>
    <row r="84" spans="1:14" x14ac:dyDescent="0.2">
      <c r="A84" t="s">
        <v>137</v>
      </c>
      <c r="B84" s="24">
        <f>SUM('Step 3'!B84:Y84)</f>
        <v>30302</v>
      </c>
      <c r="C84" s="24">
        <f>SUM('Step 3'!C84:Z84)</f>
        <v>30390</v>
      </c>
      <c r="D84" s="24">
        <f>SUM('Step 3'!D84:AA84)</f>
        <v>30499</v>
      </c>
      <c r="E84" s="24">
        <f>SUM('Step 3'!E84:AB84)</f>
        <v>30413</v>
      </c>
      <c r="F84" s="24">
        <f>SUM('Step 3'!F84:AC84)</f>
        <v>28152</v>
      </c>
      <c r="G84" s="24">
        <f>SUM('Step 3'!G84:AD84)</f>
        <v>26250</v>
      </c>
      <c r="H84" s="24">
        <f>SUM('Step 3'!H84:AE84)</f>
        <v>24592</v>
      </c>
      <c r="I84" s="24">
        <f>SUM('Step 3'!I84:AF84)</f>
        <v>23353</v>
      </c>
      <c r="J84" s="24">
        <f>SUM('Step 3'!J84:AG84)</f>
        <v>22572</v>
      </c>
      <c r="K84" s="24">
        <f>SUM('Step 3'!K84:AH84)</f>
        <v>22024</v>
      </c>
      <c r="L84" s="24">
        <f>SUM('Step 3'!L84:AI84)</f>
        <v>21809</v>
      </c>
      <c r="M84" s="24">
        <f>SUM('Step 3'!M84:AJ84)</f>
        <v>21632</v>
      </c>
      <c r="N84" s="24">
        <f>SUM('Step 3'!N84:AK84)</f>
        <v>21289</v>
      </c>
    </row>
    <row r="85" spans="1:14" x14ac:dyDescent="0.2">
      <c r="A85" t="s">
        <v>137</v>
      </c>
      <c r="B85" s="24">
        <f>SUM('Step 3'!B85:Y85)</f>
        <v>30302</v>
      </c>
      <c r="C85" s="24">
        <f>SUM('Step 3'!C85:Z85)</f>
        <v>30390</v>
      </c>
      <c r="D85" s="24">
        <f>SUM('Step 3'!D85:AA85)</f>
        <v>30499</v>
      </c>
      <c r="E85" s="24">
        <f>SUM('Step 3'!E85:AB85)</f>
        <v>30413</v>
      </c>
      <c r="F85" s="24">
        <f>SUM('Step 3'!F85:AC85)</f>
        <v>28152</v>
      </c>
      <c r="G85" s="24">
        <f>SUM('Step 3'!G85:AD85)</f>
        <v>26250</v>
      </c>
      <c r="H85" s="24">
        <f>SUM('Step 3'!H85:AE85)</f>
        <v>24592</v>
      </c>
      <c r="I85" s="24">
        <f>SUM('Step 3'!I85:AF85)</f>
        <v>23353</v>
      </c>
      <c r="J85" s="24">
        <f>SUM('Step 3'!J85:AG85)</f>
        <v>22572</v>
      </c>
      <c r="K85" s="24">
        <f>SUM('Step 3'!K85:AH85)</f>
        <v>22024</v>
      </c>
      <c r="L85" s="24">
        <f>SUM('Step 3'!L85:AI85)</f>
        <v>21809</v>
      </c>
      <c r="M85" s="24">
        <f>SUM('Step 3'!M85:AJ85)</f>
        <v>21632</v>
      </c>
      <c r="N85" s="24">
        <f>SUM('Step 3'!N85:AK85)</f>
        <v>21289</v>
      </c>
    </row>
    <row r="86" spans="1:14" x14ac:dyDescent="0.2">
      <c r="A86" t="s">
        <v>138</v>
      </c>
      <c r="B86" s="24">
        <f>SUM('Step 3'!B86:Y86)</f>
        <v>68396</v>
      </c>
      <c r="C86" s="24">
        <f>SUM('Step 3'!C86:Z86)</f>
        <v>68580</v>
      </c>
      <c r="D86" s="24">
        <f>SUM('Step 3'!D86:AA86)</f>
        <v>68738</v>
      </c>
      <c r="E86" s="24">
        <f>SUM('Step 3'!E86:AB86)</f>
        <v>68523</v>
      </c>
      <c r="F86" s="24">
        <f>SUM('Step 3'!F86:AC86)</f>
        <v>62978</v>
      </c>
      <c r="G86" s="24">
        <f>SUM('Step 3'!G86:AD86)</f>
        <v>58801</v>
      </c>
      <c r="H86" s="24">
        <f>SUM('Step 3'!H86:AE86)</f>
        <v>55154</v>
      </c>
      <c r="I86" s="24">
        <f>SUM('Step 3'!I86:AF86)</f>
        <v>52511</v>
      </c>
      <c r="J86" s="24">
        <f>SUM('Step 3'!J86:AG86)</f>
        <v>50983</v>
      </c>
      <c r="K86" s="24">
        <f>SUM('Step 3'!K86:AH86)</f>
        <v>49814</v>
      </c>
      <c r="L86" s="24">
        <f>SUM('Step 3'!L86:AI86)</f>
        <v>49295</v>
      </c>
      <c r="M86" s="24">
        <f>SUM('Step 3'!M86:AJ86)</f>
        <v>48886</v>
      </c>
      <c r="N86" s="24">
        <f>SUM('Step 3'!N86:AK86)</f>
        <v>48154</v>
      </c>
    </row>
    <row r="87" spans="1:14" x14ac:dyDescent="0.2">
      <c r="A87" t="s">
        <v>139</v>
      </c>
      <c r="B87" s="24">
        <f>SUM('Step 3'!B87:Y87)</f>
        <v>130314</v>
      </c>
      <c r="C87" s="24">
        <f>SUM('Step 3'!C87:Z87)</f>
        <v>130697</v>
      </c>
      <c r="D87" s="24">
        <f>SUM('Step 3'!D87:AA87)</f>
        <v>130942</v>
      </c>
      <c r="E87" s="24">
        <f>SUM('Step 3'!E87:AB87)</f>
        <v>130557</v>
      </c>
      <c r="F87" s="24">
        <f>SUM('Step 3'!F87:AC87)</f>
        <v>120420</v>
      </c>
      <c r="G87" s="24">
        <f>SUM('Step 3'!G87:AD87)</f>
        <v>112961</v>
      </c>
      <c r="H87" s="24">
        <f>SUM('Step 3'!H87:AE87)</f>
        <v>106057</v>
      </c>
      <c r="I87" s="24">
        <f>SUM('Step 3'!I87:AF87)</f>
        <v>100703</v>
      </c>
      <c r="J87" s="24">
        <f>SUM('Step 3'!J87:AG87)</f>
        <v>97473</v>
      </c>
      <c r="K87" s="24">
        <f>SUM('Step 3'!K87:AH87)</f>
        <v>94914</v>
      </c>
      <c r="L87" s="24">
        <f>SUM('Step 3'!L87:AI87)</f>
        <v>93508</v>
      </c>
      <c r="M87" s="24">
        <f>SUM('Step 3'!M87:AJ87)</f>
        <v>92366</v>
      </c>
      <c r="N87" s="24">
        <f>SUM('Step 3'!N87:AK87)</f>
        <v>90789</v>
      </c>
    </row>
    <row r="88" spans="1:14" x14ac:dyDescent="0.2">
      <c r="A88" t="s">
        <v>140</v>
      </c>
      <c r="B88" s="24">
        <f>SUM('Step 3'!B88:Y88)</f>
        <v>224836</v>
      </c>
      <c r="C88" s="24">
        <f>SUM('Step 3'!C88:Z88)</f>
        <v>225720</v>
      </c>
      <c r="D88" s="24">
        <f>SUM('Step 3'!D88:AA88)</f>
        <v>226370</v>
      </c>
      <c r="E88" s="24">
        <f>SUM('Step 3'!E88:AB88)</f>
        <v>225935</v>
      </c>
      <c r="F88" s="24">
        <f>SUM('Step 3'!F88:AC88)</f>
        <v>210580</v>
      </c>
      <c r="G88" s="24">
        <f>SUM('Step 3'!G88:AD88)</f>
        <v>198454</v>
      </c>
      <c r="H88" s="24">
        <f>SUM('Step 3'!H88:AE88)</f>
        <v>185490</v>
      </c>
      <c r="I88" s="24">
        <f>SUM('Step 3'!I88:AF88)</f>
        <v>173624</v>
      </c>
      <c r="J88" s="24">
        <f>SUM('Step 3'!J88:AG88)</f>
        <v>165136</v>
      </c>
      <c r="K88" s="24">
        <f>SUM('Step 3'!K88:AH88)</f>
        <v>158356</v>
      </c>
      <c r="L88" s="24">
        <f>SUM('Step 3'!L88:AI88)</f>
        <v>153512</v>
      </c>
      <c r="M88" s="24">
        <f>SUM('Step 3'!M88:AJ88)</f>
        <v>149977</v>
      </c>
      <c r="N88" s="24">
        <f>SUM('Step 3'!N88:AK88)</f>
        <v>146509</v>
      </c>
    </row>
    <row r="89" spans="1:14" x14ac:dyDescent="0.2">
      <c r="A89" t="s">
        <v>141</v>
      </c>
      <c r="B89" s="24">
        <f>SUM('Step 3'!B89:Y89)</f>
        <v>34808</v>
      </c>
      <c r="C89" s="24">
        <f>SUM('Step 3'!C89:Z89)</f>
        <v>34903</v>
      </c>
      <c r="D89" s="24">
        <f>SUM('Step 3'!D89:AA89)</f>
        <v>34999</v>
      </c>
      <c r="E89" s="24">
        <f>SUM('Step 3'!E89:AB89)</f>
        <v>34919</v>
      </c>
      <c r="F89" s="24">
        <f>SUM('Step 3'!F89:AC89)</f>
        <v>32275</v>
      </c>
      <c r="G89" s="24">
        <f>SUM('Step 3'!G89:AD89)</f>
        <v>30406</v>
      </c>
      <c r="H89" s="24">
        <f>SUM('Step 3'!H89:AE89)</f>
        <v>28532</v>
      </c>
      <c r="I89" s="24">
        <f>SUM('Step 3'!I89:AF89)</f>
        <v>26781</v>
      </c>
      <c r="J89" s="24">
        <f>SUM('Step 3'!J89:AG89)</f>
        <v>25526</v>
      </c>
      <c r="K89" s="24">
        <f>SUM('Step 3'!K89:AH89)</f>
        <v>24502</v>
      </c>
      <c r="L89" s="24">
        <f>SUM('Step 3'!L89:AI89)</f>
        <v>23814</v>
      </c>
      <c r="M89" s="24">
        <f>SUM('Step 3'!M89:AJ89)</f>
        <v>23321</v>
      </c>
      <c r="N89" s="24">
        <f>SUM('Step 3'!N89:AK89)</f>
        <v>22882</v>
      </c>
    </row>
    <row r="90" spans="1:14" x14ac:dyDescent="0.2">
      <c r="A90" t="s">
        <v>142</v>
      </c>
      <c r="B90" s="24">
        <f>SUM('Step 3'!B90:Y90)</f>
        <v>980</v>
      </c>
      <c r="C90" s="24">
        <f>SUM('Step 3'!C90:Z90)</f>
        <v>975</v>
      </c>
      <c r="D90" s="24">
        <f>SUM('Step 3'!D90:AA90)</f>
        <v>977</v>
      </c>
      <c r="E90" s="24">
        <f>SUM('Step 3'!E90:AB90)</f>
        <v>969</v>
      </c>
      <c r="F90" s="24">
        <f>SUM('Step 3'!F90:AC90)</f>
        <v>925</v>
      </c>
      <c r="G90" s="24">
        <f>SUM('Step 3'!G90:AD90)</f>
        <v>892</v>
      </c>
      <c r="H90" s="24">
        <f>SUM('Step 3'!H90:AE90)</f>
        <v>853</v>
      </c>
      <c r="I90" s="24">
        <f>SUM('Step 3'!I90:AF90)</f>
        <v>824</v>
      </c>
      <c r="J90" s="24">
        <f>SUM('Step 3'!J90:AG90)</f>
        <v>811</v>
      </c>
      <c r="K90" s="24">
        <f>SUM('Step 3'!K90:AH90)</f>
        <v>795</v>
      </c>
      <c r="L90" s="24">
        <f>SUM('Step 3'!L90:AI90)</f>
        <v>790</v>
      </c>
      <c r="M90" s="24">
        <f>SUM('Step 3'!M90:AJ90)</f>
        <v>792</v>
      </c>
      <c r="N90" s="24">
        <f>SUM('Step 3'!N90:AK90)</f>
        <v>777</v>
      </c>
    </row>
    <row r="91" spans="1:14" x14ac:dyDescent="0.2">
      <c r="A91" t="s">
        <v>143</v>
      </c>
      <c r="B91" s="24">
        <f>SUM('Step 3'!B91:Y91)</f>
        <v>20953</v>
      </c>
      <c r="C91" s="24">
        <f>SUM('Step 3'!C91:Z91)</f>
        <v>21105</v>
      </c>
      <c r="D91" s="24">
        <f>SUM('Step 3'!D91:AA91)</f>
        <v>21266</v>
      </c>
      <c r="E91" s="24">
        <f>SUM('Step 3'!E91:AB91)</f>
        <v>21314</v>
      </c>
      <c r="F91" s="24">
        <f>SUM('Step 3'!F91:AC91)</f>
        <v>20281</v>
      </c>
      <c r="G91" s="24">
        <f>SUM('Step 3'!G91:AD91)</f>
        <v>19373</v>
      </c>
      <c r="H91" s="24">
        <f>SUM('Step 3'!H91:AE91)</f>
        <v>18250</v>
      </c>
      <c r="I91" s="24">
        <f>SUM('Step 3'!I91:AF91)</f>
        <v>17092</v>
      </c>
      <c r="J91" s="24">
        <f>SUM('Step 3'!J91:AG91)</f>
        <v>16260</v>
      </c>
      <c r="K91" s="24">
        <f>SUM('Step 3'!K91:AH91)</f>
        <v>15565</v>
      </c>
      <c r="L91" s="24">
        <f>SUM('Step 3'!L91:AI91)</f>
        <v>15045</v>
      </c>
      <c r="M91" s="24">
        <f>SUM('Step 3'!M91:AJ91)</f>
        <v>14661</v>
      </c>
      <c r="N91" s="24">
        <f>SUM('Step 3'!N91:AK91)</f>
        <v>14292</v>
      </c>
    </row>
    <row r="92" spans="1:14" x14ac:dyDescent="0.2">
      <c r="A92" t="s">
        <v>143</v>
      </c>
      <c r="B92" s="24">
        <f>SUM('Step 3'!B92:Y92)</f>
        <v>20953</v>
      </c>
      <c r="C92" s="24">
        <f>SUM('Step 3'!C92:Z92)</f>
        <v>21105</v>
      </c>
      <c r="D92" s="24">
        <f>SUM('Step 3'!D92:AA92)</f>
        <v>21266</v>
      </c>
      <c r="E92" s="24">
        <f>SUM('Step 3'!E92:AB92)</f>
        <v>21314</v>
      </c>
      <c r="F92" s="24">
        <f>SUM('Step 3'!F92:AC92)</f>
        <v>20281</v>
      </c>
      <c r="G92" s="24">
        <f>SUM('Step 3'!G92:AD92)</f>
        <v>19373</v>
      </c>
      <c r="H92" s="24">
        <f>SUM('Step 3'!H92:AE92)</f>
        <v>18250</v>
      </c>
      <c r="I92" s="24">
        <f>SUM('Step 3'!I92:AF92)</f>
        <v>17092</v>
      </c>
      <c r="J92" s="24">
        <f>SUM('Step 3'!J92:AG92)</f>
        <v>16260</v>
      </c>
      <c r="K92" s="24">
        <f>SUM('Step 3'!K92:AH92)</f>
        <v>15565</v>
      </c>
      <c r="L92" s="24">
        <f>SUM('Step 3'!L92:AI92)</f>
        <v>15045</v>
      </c>
      <c r="M92" s="24">
        <f>SUM('Step 3'!M92:AJ92)</f>
        <v>14661</v>
      </c>
      <c r="N92" s="24">
        <f>SUM('Step 3'!N92:AK92)</f>
        <v>14292</v>
      </c>
    </row>
    <row r="93" spans="1:14" x14ac:dyDescent="0.2">
      <c r="A93" t="s">
        <v>144</v>
      </c>
      <c r="B93" s="24">
        <f>SUM('Step 3'!B93:Y93)</f>
        <v>19613</v>
      </c>
      <c r="C93" s="24">
        <f>SUM('Step 3'!C93:Z93)</f>
        <v>19671</v>
      </c>
      <c r="D93" s="24">
        <f>SUM('Step 3'!D93:AA93)</f>
        <v>19679</v>
      </c>
      <c r="E93" s="24">
        <f>SUM('Step 3'!E93:AB93)</f>
        <v>19604</v>
      </c>
      <c r="F93" s="24">
        <f>SUM('Step 3'!F93:AC93)</f>
        <v>18494</v>
      </c>
      <c r="G93" s="24">
        <f>SUM('Step 3'!G93:AD93)</f>
        <v>17697</v>
      </c>
      <c r="H93" s="24">
        <f>SUM('Step 3'!H93:AE93)</f>
        <v>16858</v>
      </c>
      <c r="I93" s="24">
        <f>SUM('Step 3'!I93:AF93)</f>
        <v>16081</v>
      </c>
      <c r="J93" s="24">
        <f>SUM('Step 3'!J93:AG93)</f>
        <v>15527</v>
      </c>
      <c r="K93" s="24">
        <f>SUM('Step 3'!K93:AH93)</f>
        <v>15033</v>
      </c>
      <c r="L93" s="24">
        <f>SUM('Step 3'!L93:AI93)</f>
        <v>14727</v>
      </c>
      <c r="M93" s="24">
        <f>SUM('Step 3'!M93:AJ93)</f>
        <v>14525</v>
      </c>
      <c r="N93" s="24">
        <f>SUM('Step 3'!N93:AK93)</f>
        <v>14294</v>
      </c>
    </row>
    <row r="94" spans="1:14" x14ac:dyDescent="0.2">
      <c r="A94" t="s">
        <v>145</v>
      </c>
      <c r="B94" s="24">
        <f>SUM('Step 3'!B94:Y94)</f>
        <v>47534</v>
      </c>
      <c r="C94" s="24">
        <f>SUM('Step 3'!C94:Z94)</f>
        <v>47699</v>
      </c>
      <c r="D94" s="24">
        <f>SUM('Step 3'!D94:AA94)</f>
        <v>47821</v>
      </c>
      <c r="E94" s="24">
        <f>SUM('Step 3'!E94:AB94)</f>
        <v>47790</v>
      </c>
      <c r="F94" s="24">
        <f>SUM('Step 3'!F94:AC94)</f>
        <v>43536</v>
      </c>
      <c r="G94" s="24">
        <f>SUM('Step 3'!G94:AD94)</f>
        <v>40411</v>
      </c>
      <c r="H94" s="24">
        <f>SUM('Step 3'!H94:AE94)</f>
        <v>37439</v>
      </c>
      <c r="I94" s="24">
        <f>SUM('Step 3'!I94:AF94)</f>
        <v>34974</v>
      </c>
      <c r="J94" s="24">
        <f>SUM('Step 3'!J94:AG94)</f>
        <v>33235</v>
      </c>
      <c r="K94" s="24">
        <f>SUM('Step 3'!K94:AH94)</f>
        <v>31852</v>
      </c>
      <c r="L94" s="24">
        <f>SUM('Step 3'!L94:AI94)</f>
        <v>30990</v>
      </c>
      <c r="M94" s="24">
        <f>SUM('Step 3'!M94:AJ94)</f>
        <v>30345</v>
      </c>
      <c r="N94" s="24">
        <f>SUM('Step 3'!N94:AK94)</f>
        <v>29644</v>
      </c>
    </row>
    <row r="95" spans="1:14" x14ac:dyDescent="0.2">
      <c r="A95" t="s">
        <v>146</v>
      </c>
      <c r="B95" s="24">
        <f>SUM('Step 3'!B95:Y95)</f>
        <v>12248</v>
      </c>
      <c r="C95" s="24">
        <f>SUM('Step 3'!C95:Z95)</f>
        <v>12253</v>
      </c>
      <c r="D95" s="24">
        <f>SUM('Step 3'!D95:AA95)</f>
        <v>12245</v>
      </c>
      <c r="E95" s="24">
        <f>SUM('Step 3'!E95:AB95)</f>
        <v>12167</v>
      </c>
      <c r="F95" s="24">
        <f>SUM('Step 3'!F95:AC95)</f>
        <v>11401</v>
      </c>
      <c r="G95" s="24">
        <f>SUM('Step 3'!G95:AD95)</f>
        <v>10897</v>
      </c>
      <c r="H95" s="24">
        <f>SUM('Step 3'!H95:AE95)</f>
        <v>10368</v>
      </c>
      <c r="I95" s="24">
        <f>SUM('Step 3'!I95:AF95)</f>
        <v>9891</v>
      </c>
      <c r="J95" s="24">
        <f>SUM('Step 3'!J95:AG95)</f>
        <v>9613</v>
      </c>
      <c r="K95" s="24">
        <f>SUM('Step 3'!K95:AH95)</f>
        <v>9370</v>
      </c>
      <c r="L95" s="24">
        <f>SUM('Step 3'!L95:AI95)</f>
        <v>9237</v>
      </c>
      <c r="M95" s="24">
        <f>SUM('Step 3'!M95:AJ95)</f>
        <v>9127</v>
      </c>
      <c r="N95" s="24">
        <f>SUM('Step 3'!N95:AK95)</f>
        <v>8978</v>
      </c>
    </row>
    <row r="96" spans="1:14" x14ac:dyDescent="0.2">
      <c r="A96" t="s">
        <v>147</v>
      </c>
      <c r="B96" s="24">
        <f>SUM('Step 3'!B96:Y96)</f>
        <v>9569</v>
      </c>
      <c r="C96" s="24">
        <f>SUM('Step 3'!C96:Z96)</f>
        <v>9581</v>
      </c>
      <c r="D96" s="24">
        <f>SUM('Step 3'!D96:AA96)</f>
        <v>9577</v>
      </c>
      <c r="E96" s="24">
        <f>SUM('Step 3'!E96:AB96)</f>
        <v>9527</v>
      </c>
      <c r="F96" s="24">
        <f>SUM('Step 3'!F96:AC96)</f>
        <v>8856</v>
      </c>
      <c r="G96" s="24">
        <f>SUM('Step 3'!G96:AD96)</f>
        <v>8376</v>
      </c>
      <c r="H96" s="24">
        <f>SUM('Step 3'!H96:AE96)</f>
        <v>7902</v>
      </c>
      <c r="I96" s="24">
        <f>SUM('Step 3'!I96:AF96)</f>
        <v>7488</v>
      </c>
      <c r="J96" s="24">
        <f>SUM('Step 3'!J96:AG96)</f>
        <v>7216</v>
      </c>
      <c r="K96" s="24">
        <f>SUM('Step 3'!K96:AH96)</f>
        <v>6982</v>
      </c>
      <c r="L96" s="24">
        <f>SUM('Step 3'!L96:AI96)</f>
        <v>6828</v>
      </c>
      <c r="M96" s="24">
        <f>SUM('Step 3'!M96:AJ96)</f>
        <v>6718</v>
      </c>
      <c r="N96" s="24">
        <f>SUM('Step 3'!N96:AK96)</f>
        <v>6581</v>
      </c>
    </row>
    <row r="97" spans="1:14" x14ac:dyDescent="0.2">
      <c r="A97" t="s">
        <v>148</v>
      </c>
      <c r="B97" s="24">
        <f>SUM('Step 3'!B97:Y97)</f>
        <v>3791</v>
      </c>
      <c r="C97" s="24">
        <f>SUM('Step 3'!C97:Z97)</f>
        <v>3796</v>
      </c>
      <c r="D97" s="24">
        <f>SUM('Step 3'!D97:AA97)</f>
        <v>3792</v>
      </c>
      <c r="E97" s="24">
        <f>SUM('Step 3'!E97:AB97)</f>
        <v>3775</v>
      </c>
      <c r="F97" s="24">
        <f>SUM('Step 3'!F97:AC97)</f>
        <v>3557</v>
      </c>
      <c r="G97" s="24">
        <f>SUM('Step 3'!G97:AD97)</f>
        <v>3385</v>
      </c>
      <c r="H97" s="24">
        <f>SUM('Step 3'!H97:AE97)</f>
        <v>3192</v>
      </c>
      <c r="I97" s="24">
        <f>SUM('Step 3'!I97:AF97)</f>
        <v>3028</v>
      </c>
      <c r="J97" s="24">
        <f>SUM('Step 3'!J97:AG97)</f>
        <v>2901</v>
      </c>
      <c r="K97" s="24">
        <f>SUM('Step 3'!K97:AH97)</f>
        <v>2793</v>
      </c>
      <c r="L97" s="24">
        <f>SUM('Step 3'!L97:AI97)</f>
        <v>2718</v>
      </c>
      <c r="M97" s="24">
        <f>SUM('Step 3'!M97:AJ97)</f>
        <v>2658</v>
      </c>
      <c r="N97" s="24">
        <f>SUM('Step 3'!N97:AK97)</f>
        <v>2583</v>
      </c>
    </row>
    <row r="98" spans="1:14" x14ac:dyDescent="0.2">
      <c r="A98" t="s">
        <v>149</v>
      </c>
      <c r="B98" s="24">
        <f>SUM('Step 3'!B98:Y98)</f>
        <v>49359</v>
      </c>
      <c r="C98" s="24">
        <f>SUM('Step 3'!C98:Z98)</f>
        <v>49244</v>
      </c>
      <c r="D98" s="24">
        <f>SUM('Step 3'!D98:AA98)</f>
        <v>49033</v>
      </c>
      <c r="E98" s="24">
        <f>SUM('Step 3'!E98:AB98)</f>
        <v>48654</v>
      </c>
      <c r="F98" s="24">
        <f>SUM('Step 3'!F98:AC98)</f>
        <v>44801</v>
      </c>
      <c r="G98" s="24">
        <f>SUM('Step 3'!G98:AD98)</f>
        <v>42462</v>
      </c>
      <c r="H98" s="24">
        <f>SUM('Step 3'!H98:AE98)</f>
        <v>40039</v>
      </c>
      <c r="I98" s="24">
        <f>SUM('Step 3'!I98:AF98)</f>
        <v>38043</v>
      </c>
      <c r="J98" s="24">
        <f>SUM('Step 3'!J98:AG98)</f>
        <v>36738</v>
      </c>
      <c r="K98" s="24">
        <f>SUM('Step 3'!K98:AH98)</f>
        <v>35608</v>
      </c>
      <c r="L98" s="24">
        <f>SUM('Step 3'!L98:AI98)</f>
        <v>34960</v>
      </c>
      <c r="M98" s="24">
        <f>SUM('Step 3'!M98:AJ98)</f>
        <v>34499</v>
      </c>
      <c r="N98" s="24">
        <f>SUM('Step 3'!N98:AK98)</f>
        <v>33911</v>
      </c>
    </row>
    <row r="99" spans="1:14" x14ac:dyDescent="0.2">
      <c r="A99" t="s">
        <v>150</v>
      </c>
      <c r="B99" s="24">
        <f>SUM('Step 3'!B99:Y99)</f>
        <v>8028</v>
      </c>
      <c r="C99" s="24">
        <f>SUM('Step 3'!C99:Z99)</f>
        <v>7961</v>
      </c>
      <c r="D99" s="24">
        <f>SUM('Step 3'!D99:AA99)</f>
        <v>7913</v>
      </c>
      <c r="E99" s="24">
        <f>SUM('Step 3'!E99:AB99)</f>
        <v>7812</v>
      </c>
      <c r="F99" s="24">
        <f>SUM('Step 3'!F99:AC99)</f>
        <v>7381</v>
      </c>
      <c r="G99" s="24">
        <f>SUM('Step 3'!G99:AD99)</f>
        <v>7062</v>
      </c>
      <c r="H99" s="24">
        <f>SUM('Step 3'!H99:AE99)</f>
        <v>6706</v>
      </c>
      <c r="I99" s="24">
        <f>SUM('Step 3'!I99:AF99)</f>
        <v>6417</v>
      </c>
      <c r="J99" s="24">
        <f>SUM('Step 3'!J99:AG99)</f>
        <v>6216</v>
      </c>
      <c r="K99" s="24">
        <f>SUM('Step 3'!K99:AH99)</f>
        <v>6037</v>
      </c>
      <c r="L99" s="24">
        <f>SUM('Step 3'!L99:AI99)</f>
        <v>5920</v>
      </c>
      <c r="M99" s="24">
        <f>SUM('Step 3'!M99:AJ99)</f>
        <v>5838</v>
      </c>
      <c r="N99" s="24">
        <f>SUM('Step 3'!N99:AK99)</f>
        <v>5760</v>
      </c>
    </row>
    <row r="100" spans="1:14" x14ac:dyDescent="0.2">
      <c r="A100" t="s">
        <v>151</v>
      </c>
      <c r="B100" s="24">
        <f>SUM('Step 3'!B100:Y100)</f>
        <v>10248</v>
      </c>
      <c r="C100" s="24">
        <f>SUM('Step 3'!C100:Z100)</f>
        <v>10192</v>
      </c>
      <c r="D100" s="24">
        <f>SUM('Step 3'!D100:AA100)</f>
        <v>10108</v>
      </c>
      <c r="E100" s="24">
        <f>SUM('Step 3'!E100:AB100)</f>
        <v>10007</v>
      </c>
      <c r="F100" s="24">
        <f>SUM('Step 3'!F100:AC100)</f>
        <v>9287</v>
      </c>
      <c r="G100" s="24">
        <f>SUM('Step 3'!G100:AD100)</f>
        <v>8847</v>
      </c>
      <c r="H100" s="24">
        <f>SUM('Step 3'!H100:AE100)</f>
        <v>8428</v>
      </c>
      <c r="I100" s="24">
        <f>SUM('Step 3'!I100:AF100)</f>
        <v>8079</v>
      </c>
      <c r="J100" s="24">
        <f>SUM('Step 3'!J100:AG100)</f>
        <v>7848</v>
      </c>
      <c r="K100" s="24">
        <f>SUM('Step 3'!K100:AH100)</f>
        <v>7640</v>
      </c>
      <c r="L100" s="24">
        <f>SUM('Step 3'!L100:AI100)</f>
        <v>7562</v>
      </c>
      <c r="M100" s="24">
        <f>SUM('Step 3'!M100:AJ100)</f>
        <v>7497</v>
      </c>
      <c r="N100" s="24">
        <f>SUM('Step 3'!N100:AK100)</f>
        <v>7409</v>
      </c>
    </row>
    <row r="101" spans="1:14" x14ac:dyDescent="0.2">
      <c r="A101" t="s">
        <v>152</v>
      </c>
      <c r="B101" s="24">
        <f>SUM('Step 3'!B101:Y101)</f>
        <v>27212</v>
      </c>
      <c r="C101" s="24">
        <f>SUM('Step 3'!C101:Z101)</f>
        <v>27267</v>
      </c>
      <c r="D101" s="24">
        <f>SUM('Step 3'!D101:AA101)</f>
        <v>27333</v>
      </c>
      <c r="E101" s="24">
        <f>SUM('Step 3'!E101:AB101)</f>
        <v>27252</v>
      </c>
      <c r="F101" s="24">
        <f>SUM('Step 3'!F101:AC101)</f>
        <v>24984</v>
      </c>
      <c r="G101" s="24">
        <f>SUM('Step 3'!G101:AD101)</f>
        <v>23302</v>
      </c>
      <c r="H101" s="24">
        <f>SUM('Step 3'!H101:AE101)</f>
        <v>21596</v>
      </c>
      <c r="I101" s="24">
        <f>SUM('Step 3'!I101:AF101)</f>
        <v>20231</v>
      </c>
      <c r="J101" s="24">
        <f>SUM('Step 3'!J101:AG101)</f>
        <v>19303</v>
      </c>
      <c r="K101" s="24">
        <f>SUM('Step 3'!K101:AH101)</f>
        <v>18547</v>
      </c>
      <c r="L101" s="24">
        <f>SUM('Step 3'!L101:AI101)</f>
        <v>18099</v>
      </c>
      <c r="M101" s="24">
        <f>SUM('Step 3'!M101:AJ101)</f>
        <v>17748</v>
      </c>
      <c r="N101" s="24">
        <f>SUM('Step 3'!N101:AK101)</f>
        <v>17384</v>
      </c>
    </row>
    <row r="102" spans="1:14" x14ac:dyDescent="0.2">
      <c r="A102" t="s">
        <v>153</v>
      </c>
      <c r="B102" s="24">
        <f>SUM('Step 3'!B102:Y102)</f>
        <v>2910</v>
      </c>
      <c r="C102" s="24">
        <f>SUM('Step 3'!C102:Z102)</f>
        <v>2906</v>
      </c>
      <c r="D102" s="24">
        <f>SUM('Step 3'!D102:AA102)</f>
        <v>2910</v>
      </c>
      <c r="E102" s="24">
        <f>SUM('Step 3'!E102:AB102)</f>
        <v>2899</v>
      </c>
      <c r="F102" s="24">
        <f>SUM('Step 3'!F102:AC102)</f>
        <v>2741</v>
      </c>
      <c r="G102" s="24">
        <f>SUM('Step 3'!G102:AD102)</f>
        <v>2646</v>
      </c>
      <c r="H102" s="24">
        <f>SUM('Step 3'!H102:AE102)</f>
        <v>2531</v>
      </c>
      <c r="I102" s="24">
        <f>SUM('Step 3'!I102:AF102)</f>
        <v>2439</v>
      </c>
      <c r="J102" s="24">
        <f>SUM('Step 3'!J102:AG102)</f>
        <v>2384</v>
      </c>
      <c r="K102" s="24">
        <f>SUM('Step 3'!K102:AH102)</f>
        <v>2347</v>
      </c>
      <c r="L102" s="24">
        <f>SUM('Step 3'!L102:AI102)</f>
        <v>2336</v>
      </c>
      <c r="M102" s="24">
        <f>SUM('Step 3'!M102:AJ102)</f>
        <v>2319</v>
      </c>
      <c r="N102" s="24">
        <f>SUM('Step 3'!N102:AK102)</f>
        <v>2277</v>
      </c>
    </row>
    <row r="103" spans="1:14" x14ac:dyDescent="0.2">
      <c r="A103" t="s">
        <v>153</v>
      </c>
      <c r="B103" s="24">
        <f>SUM('Step 3'!B103:Y103)</f>
        <v>2910</v>
      </c>
      <c r="C103" s="24">
        <f>SUM('Step 3'!C103:Z103)</f>
        <v>2906</v>
      </c>
      <c r="D103" s="24">
        <f>SUM('Step 3'!D103:AA103)</f>
        <v>2910</v>
      </c>
      <c r="E103" s="24">
        <f>SUM('Step 3'!E103:AB103)</f>
        <v>2899</v>
      </c>
      <c r="F103" s="24">
        <f>SUM('Step 3'!F103:AC103)</f>
        <v>2741</v>
      </c>
      <c r="G103" s="24">
        <f>SUM('Step 3'!G103:AD103)</f>
        <v>2646</v>
      </c>
      <c r="H103" s="24">
        <f>SUM('Step 3'!H103:AE103)</f>
        <v>2531</v>
      </c>
      <c r="I103" s="24">
        <f>SUM('Step 3'!I103:AF103)</f>
        <v>2439</v>
      </c>
      <c r="J103" s="24">
        <f>SUM('Step 3'!J103:AG103)</f>
        <v>2384</v>
      </c>
      <c r="K103" s="24">
        <f>SUM('Step 3'!K103:AH103)</f>
        <v>2347</v>
      </c>
      <c r="L103" s="24">
        <f>SUM('Step 3'!L103:AI103)</f>
        <v>2336</v>
      </c>
      <c r="M103" s="24">
        <f>SUM('Step 3'!M103:AJ103)</f>
        <v>2319</v>
      </c>
      <c r="N103" s="24">
        <f>SUM('Step 3'!N103:AK103)</f>
        <v>2277</v>
      </c>
    </row>
    <row r="104" spans="1:14" x14ac:dyDescent="0.2">
      <c r="A104" t="s">
        <v>154</v>
      </c>
      <c r="B104" s="24">
        <f>SUM('Step 3'!B104:Y104)</f>
        <v>226482</v>
      </c>
      <c r="C104" s="24">
        <f>SUM('Step 3'!C104:Z104)</f>
        <v>227146</v>
      </c>
      <c r="D104" s="24">
        <f>SUM('Step 3'!D104:AA104)</f>
        <v>227520</v>
      </c>
      <c r="E104" s="24">
        <f>SUM('Step 3'!E104:AB104)</f>
        <v>226936</v>
      </c>
      <c r="F104" s="24">
        <f>SUM('Step 3'!F104:AC104)</f>
        <v>209472</v>
      </c>
      <c r="G104" s="24">
        <f>SUM('Step 3'!G104:AD104)</f>
        <v>196334</v>
      </c>
      <c r="H104" s="24">
        <f>SUM('Step 3'!H104:AE104)</f>
        <v>182770</v>
      </c>
      <c r="I104" s="24">
        <f>SUM('Step 3'!I104:AF104)</f>
        <v>171505</v>
      </c>
      <c r="J104" s="24">
        <f>SUM('Step 3'!J104:AG104)</f>
        <v>163562</v>
      </c>
      <c r="K104" s="24">
        <f>SUM('Step 3'!K104:AH104)</f>
        <v>157161</v>
      </c>
      <c r="L104" s="24">
        <f>SUM('Step 3'!L104:AI104)</f>
        <v>152828</v>
      </c>
      <c r="M104" s="24">
        <f>SUM('Step 3'!M104:AJ104)</f>
        <v>149461</v>
      </c>
      <c r="N104" s="24">
        <f>SUM('Step 3'!N104:AK104)</f>
        <v>145918</v>
      </c>
    </row>
    <row r="105" spans="1:14" x14ac:dyDescent="0.2">
      <c r="A105" t="s">
        <v>155</v>
      </c>
      <c r="B105" s="24">
        <f>SUM('Step 3'!B105:Y105)</f>
        <v>20502</v>
      </c>
      <c r="C105" s="24">
        <f>SUM('Step 3'!C105:Z105)</f>
        <v>20525</v>
      </c>
      <c r="D105" s="24">
        <f>SUM('Step 3'!D105:AA105)</f>
        <v>20536</v>
      </c>
      <c r="E105" s="24">
        <f>SUM('Step 3'!E105:AB105)</f>
        <v>20466</v>
      </c>
      <c r="F105" s="24">
        <f>SUM('Step 3'!F105:AC105)</f>
        <v>19129</v>
      </c>
      <c r="G105" s="24">
        <f>SUM('Step 3'!G105:AD105)</f>
        <v>18140</v>
      </c>
      <c r="H105" s="24">
        <f>SUM('Step 3'!H105:AE105)</f>
        <v>17130</v>
      </c>
      <c r="I105" s="24">
        <f>SUM('Step 3'!I105:AF105)</f>
        <v>16282</v>
      </c>
      <c r="J105" s="24">
        <f>SUM('Step 3'!J105:AG105)</f>
        <v>15750</v>
      </c>
      <c r="K105" s="24">
        <f>SUM('Step 3'!K105:AH105)</f>
        <v>15291</v>
      </c>
      <c r="L105" s="24">
        <f>SUM('Step 3'!L105:AI105)</f>
        <v>15017</v>
      </c>
      <c r="M105" s="24">
        <f>SUM('Step 3'!M105:AJ105)</f>
        <v>14811</v>
      </c>
      <c r="N105" s="24">
        <f>SUM('Step 3'!N105:AK105)</f>
        <v>14578</v>
      </c>
    </row>
    <row r="106" spans="1:14" x14ac:dyDescent="0.2">
      <c r="A106" t="s">
        <v>156</v>
      </c>
      <c r="B106" s="24">
        <f>SUM('Step 3'!B106:Y106)</f>
        <v>5607</v>
      </c>
      <c r="C106" s="24">
        <f>SUM('Step 3'!C106:Z106)</f>
        <v>5630</v>
      </c>
      <c r="D106" s="24">
        <f>SUM('Step 3'!D106:AA106)</f>
        <v>5642</v>
      </c>
      <c r="E106" s="24">
        <f>SUM('Step 3'!E106:AB106)</f>
        <v>5631</v>
      </c>
      <c r="F106" s="24">
        <f>SUM('Step 3'!F106:AC106)</f>
        <v>5382</v>
      </c>
      <c r="G106" s="24">
        <f>SUM('Step 3'!G106:AD106)</f>
        <v>5199</v>
      </c>
      <c r="H106" s="24">
        <f>SUM('Step 3'!H106:AE106)</f>
        <v>4981</v>
      </c>
      <c r="I106" s="24">
        <f>SUM('Step 3'!I106:AF106)</f>
        <v>4799</v>
      </c>
      <c r="J106" s="24">
        <f>SUM('Step 3'!J106:AG106)</f>
        <v>4660</v>
      </c>
      <c r="K106" s="24">
        <f>SUM('Step 3'!K106:AH106)</f>
        <v>4549</v>
      </c>
      <c r="L106" s="24">
        <f>SUM('Step 3'!L106:AI106)</f>
        <v>4476</v>
      </c>
      <c r="M106" s="24">
        <f>SUM('Step 3'!M106:AJ106)</f>
        <v>4429</v>
      </c>
      <c r="N106" s="24">
        <f>SUM('Step 3'!N106:AK106)</f>
        <v>4365</v>
      </c>
    </row>
    <row r="107" spans="1:14" x14ac:dyDescent="0.2">
      <c r="A107" t="s">
        <v>157</v>
      </c>
      <c r="B107" s="24">
        <f>SUM('Step 3'!B107:Y107)</f>
        <v>52290</v>
      </c>
      <c r="C107" s="24">
        <f>SUM('Step 3'!C107:Z107)</f>
        <v>52442</v>
      </c>
      <c r="D107" s="24">
        <f>SUM('Step 3'!D107:AA107)</f>
        <v>52558</v>
      </c>
      <c r="E107" s="24">
        <f>SUM('Step 3'!E107:AB107)</f>
        <v>52404</v>
      </c>
      <c r="F107" s="24">
        <f>SUM('Step 3'!F107:AC107)</f>
        <v>49168</v>
      </c>
      <c r="G107" s="24">
        <f>SUM('Step 3'!G107:AD107)</f>
        <v>46872</v>
      </c>
      <c r="H107" s="24">
        <f>SUM('Step 3'!H107:AE107)</f>
        <v>44409</v>
      </c>
      <c r="I107" s="24">
        <f>SUM('Step 3'!I107:AF107)</f>
        <v>42202</v>
      </c>
      <c r="J107" s="24">
        <f>SUM('Step 3'!J107:AG107)</f>
        <v>40753</v>
      </c>
      <c r="K107" s="24">
        <f>SUM('Step 3'!K107:AH107)</f>
        <v>39529</v>
      </c>
      <c r="L107" s="24">
        <f>SUM('Step 3'!L107:AI107)</f>
        <v>38786</v>
      </c>
      <c r="M107" s="24">
        <f>SUM('Step 3'!M107:AJ107)</f>
        <v>38230</v>
      </c>
      <c r="N107" s="24">
        <f>SUM('Step 3'!N107:AK107)</f>
        <v>37545</v>
      </c>
    </row>
    <row r="108" spans="1:14" x14ac:dyDescent="0.2">
      <c r="A108" t="s">
        <v>157</v>
      </c>
      <c r="B108" s="24">
        <f>SUM('Step 3'!B108:Y108)</f>
        <v>52290</v>
      </c>
      <c r="C108" s="24">
        <f>SUM('Step 3'!C108:Z108)</f>
        <v>52442</v>
      </c>
      <c r="D108" s="24">
        <f>SUM('Step 3'!D108:AA108)</f>
        <v>52558</v>
      </c>
      <c r="E108" s="24">
        <f>SUM('Step 3'!E108:AB108)</f>
        <v>52404</v>
      </c>
      <c r="F108" s="24">
        <f>SUM('Step 3'!F108:AC108)</f>
        <v>49168</v>
      </c>
      <c r="G108" s="24">
        <f>SUM('Step 3'!G108:AD108)</f>
        <v>46872</v>
      </c>
      <c r="H108" s="24">
        <f>SUM('Step 3'!H108:AE108)</f>
        <v>44409</v>
      </c>
      <c r="I108" s="24">
        <f>SUM('Step 3'!I108:AF108)</f>
        <v>42202</v>
      </c>
      <c r="J108" s="24">
        <f>SUM('Step 3'!J108:AG108)</f>
        <v>40753</v>
      </c>
      <c r="K108" s="24">
        <f>SUM('Step 3'!K108:AH108)</f>
        <v>39529</v>
      </c>
      <c r="L108" s="24">
        <f>SUM('Step 3'!L108:AI108)</f>
        <v>38786</v>
      </c>
      <c r="M108" s="24">
        <f>SUM('Step 3'!M108:AJ108)</f>
        <v>38230</v>
      </c>
      <c r="N108" s="24">
        <f>SUM('Step 3'!N108:AK108)</f>
        <v>37545</v>
      </c>
    </row>
    <row r="109" spans="1:14" x14ac:dyDescent="0.2">
      <c r="A109" t="s">
        <v>158</v>
      </c>
      <c r="B109" s="24">
        <f>SUM('Step 3'!B109:Y109)</f>
        <v>144504</v>
      </c>
      <c r="C109" s="24">
        <f>SUM('Step 3'!C109:Z109)</f>
        <v>144680</v>
      </c>
      <c r="D109" s="24">
        <f>SUM('Step 3'!D109:AA109)</f>
        <v>144653</v>
      </c>
      <c r="E109" s="24">
        <f>SUM('Step 3'!E109:AB109)</f>
        <v>143909</v>
      </c>
      <c r="F109" s="24">
        <f>SUM('Step 3'!F109:AC109)</f>
        <v>134596</v>
      </c>
      <c r="G109" s="24">
        <f>SUM('Step 3'!G109:AD109)</f>
        <v>128203</v>
      </c>
      <c r="H109" s="24">
        <f>SUM('Step 3'!H109:AE109)</f>
        <v>121539</v>
      </c>
      <c r="I109" s="24">
        <f>SUM('Step 3'!I109:AF109)</f>
        <v>115734</v>
      </c>
      <c r="J109" s="24">
        <f>SUM('Step 3'!J109:AG109)</f>
        <v>112037</v>
      </c>
      <c r="K109" s="24">
        <f>SUM('Step 3'!K109:AH109)</f>
        <v>108746</v>
      </c>
      <c r="L109" s="24">
        <f>SUM('Step 3'!L109:AI109)</f>
        <v>106787</v>
      </c>
      <c r="M109" s="24">
        <f>SUM('Step 3'!M109:AJ109)</f>
        <v>105237</v>
      </c>
      <c r="N109" s="24">
        <f>SUM('Step 3'!N109:AK109)</f>
        <v>103325</v>
      </c>
    </row>
    <row r="110" spans="1:14" x14ac:dyDescent="0.2">
      <c r="A110" t="s">
        <v>159</v>
      </c>
      <c r="B110" s="24">
        <f>SUM('Step 3'!B110:Y110)</f>
        <v>5504</v>
      </c>
      <c r="C110" s="24">
        <f>SUM('Step 3'!C110:Z110)</f>
        <v>5509</v>
      </c>
      <c r="D110" s="24">
        <f>SUM('Step 3'!D110:AA110)</f>
        <v>5505</v>
      </c>
      <c r="E110" s="24">
        <f>SUM('Step 3'!E110:AB110)</f>
        <v>5485</v>
      </c>
      <c r="F110" s="24">
        <f>SUM('Step 3'!F110:AC110)</f>
        <v>5100</v>
      </c>
      <c r="G110" s="24">
        <f>SUM('Step 3'!G110:AD110)</f>
        <v>4842</v>
      </c>
      <c r="H110" s="24">
        <f>SUM('Step 3'!H110:AE110)</f>
        <v>4590</v>
      </c>
      <c r="I110" s="24">
        <f>SUM('Step 3'!I110:AF110)</f>
        <v>4402</v>
      </c>
      <c r="J110" s="24">
        <f>SUM('Step 3'!J110:AG110)</f>
        <v>4284</v>
      </c>
      <c r="K110" s="24">
        <f>SUM('Step 3'!K110:AH110)</f>
        <v>4180</v>
      </c>
      <c r="L110" s="24">
        <f>SUM('Step 3'!L110:AI110)</f>
        <v>4128</v>
      </c>
      <c r="M110" s="24">
        <f>SUM('Step 3'!M110:AJ110)</f>
        <v>4082</v>
      </c>
      <c r="N110" s="24">
        <f>SUM('Step 3'!N110:AK110)</f>
        <v>4016</v>
      </c>
    </row>
    <row r="111" spans="1:14" x14ac:dyDescent="0.2">
      <c r="A111" t="s">
        <v>160</v>
      </c>
      <c r="B111" s="24">
        <f>SUM('Step 3'!B111:Y111)</f>
        <v>12060</v>
      </c>
      <c r="C111" s="24">
        <f>SUM('Step 3'!C111:Z111)</f>
        <v>12109</v>
      </c>
      <c r="D111" s="24">
        <f>SUM('Step 3'!D111:AA111)</f>
        <v>12148</v>
      </c>
      <c r="E111" s="24">
        <f>SUM('Step 3'!E111:AB111)</f>
        <v>12152</v>
      </c>
      <c r="F111" s="24">
        <f>SUM('Step 3'!F111:AC111)</f>
        <v>11247</v>
      </c>
      <c r="G111" s="24">
        <f>SUM('Step 3'!G111:AD111)</f>
        <v>10484</v>
      </c>
      <c r="H111" s="24">
        <f>SUM('Step 3'!H111:AE111)</f>
        <v>9665</v>
      </c>
      <c r="I111" s="24">
        <f>SUM('Step 3'!I111:AF111)</f>
        <v>8984</v>
      </c>
      <c r="J111" s="24">
        <f>SUM('Step 3'!J111:AG111)</f>
        <v>8464</v>
      </c>
      <c r="K111" s="24">
        <f>SUM('Step 3'!K111:AH111)</f>
        <v>8047</v>
      </c>
      <c r="L111" s="24">
        <f>SUM('Step 3'!L111:AI111)</f>
        <v>7739</v>
      </c>
      <c r="M111" s="24">
        <f>SUM('Step 3'!M111:AJ111)</f>
        <v>7490</v>
      </c>
      <c r="N111" s="24">
        <f>SUM('Step 3'!N111:AK111)</f>
        <v>7259</v>
      </c>
    </row>
    <row r="112" spans="1:14" x14ac:dyDescent="0.2">
      <c r="A112" t="s">
        <v>160</v>
      </c>
      <c r="B112" s="24">
        <f>SUM('Step 3'!B112:Y112)</f>
        <v>12060</v>
      </c>
      <c r="C112" s="24">
        <f>SUM('Step 3'!C112:Z112)</f>
        <v>12109</v>
      </c>
      <c r="D112" s="24">
        <f>SUM('Step 3'!D112:AA112)</f>
        <v>12148</v>
      </c>
      <c r="E112" s="24">
        <f>SUM('Step 3'!E112:AB112)</f>
        <v>12152</v>
      </c>
      <c r="F112" s="24">
        <f>SUM('Step 3'!F112:AC112)</f>
        <v>11247</v>
      </c>
      <c r="G112" s="24">
        <f>SUM('Step 3'!G112:AD112)</f>
        <v>10484</v>
      </c>
      <c r="H112" s="24">
        <f>SUM('Step 3'!H112:AE112)</f>
        <v>9665</v>
      </c>
      <c r="I112" s="24">
        <f>SUM('Step 3'!I112:AF112)</f>
        <v>8984</v>
      </c>
      <c r="J112" s="24">
        <f>SUM('Step 3'!J112:AG112)</f>
        <v>8464</v>
      </c>
      <c r="K112" s="24">
        <f>SUM('Step 3'!K112:AH112)</f>
        <v>8047</v>
      </c>
      <c r="L112" s="24">
        <f>SUM('Step 3'!L112:AI112)</f>
        <v>7739</v>
      </c>
      <c r="M112" s="24">
        <f>SUM('Step 3'!M112:AJ112)</f>
        <v>7490</v>
      </c>
      <c r="N112" s="24">
        <f>SUM('Step 3'!N112:AK112)</f>
        <v>7259</v>
      </c>
    </row>
    <row r="113" spans="1:14" x14ac:dyDescent="0.2">
      <c r="A113" t="s">
        <v>161</v>
      </c>
      <c r="B113" s="24">
        <f>SUM('Step 3'!B113:Y113)</f>
        <v>26698</v>
      </c>
      <c r="C113" s="24">
        <f>SUM('Step 3'!C113:Z113)</f>
        <v>26813</v>
      </c>
      <c r="D113" s="24">
        <f>SUM('Step 3'!D113:AA113)</f>
        <v>26890</v>
      </c>
      <c r="E113" s="24">
        <f>SUM('Step 3'!E113:AB113)</f>
        <v>26838</v>
      </c>
      <c r="F113" s="24">
        <f>SUM('Step 3'!F113:AC113)</f>
        <v>24879</v>
      </c>
      <c r="G113" s="24">
        <f>SUM('Step 3'!G113:AD113)</f>
        <v>23245</v>
      </c>
      <c r="H113" s="24">
        <f>SUM('Step 3'!H113:AE113)</f>
        <v>21583</v>
      </c>
      <c r="I113" s="24">
        <f>SUM('Step 3'!I113:AF113)</f>
        <v>20115</v>
      </c>
      <c r="J113" s="24">
        <f>SUM('Step 3'!J113:AG113)</f>
        <v>19054</v>
      </c>
      <c r="K113" s="24">
        <f>SUM('Step 3'!K113:AH113)</f>
        <v>18194</v>
      </c>
      <c r="L113" s="24">
        <f>SUM('Step 3'!L113:AI113)</f>
        <v>17568</v>
      </c>
      <c r="M113" s="24">
        <f>SUM('Step 3'!M113:AJ113)</f>
        <v>17100</v>
      </c>
      <c r="N113" s="24">
        <f>SUM('Step 3'!N113:AK113)</f>
        <v>16649</v>
      </c>
    </row>
    <row r="114" spans="1:14" x14ac:dyDescent="0.2">
      <c r="A114" t="s">
        <v>161</v>
      </c>
      <c r="B114" s="24">
        <f>SUM('Step 3'!B114:Y114)</f>
        <v>26698</v>
      </c>
      <c r="C114" s="24">
        <f>SUM('Step 3'!C114:Z114)</f>
        <v>26813</v>
      </c>
      <c r="D114" s="24">
        <f>SUM('Step 3'!D114:AA114)</f>
        <v>26890</v>
      </c>
      <c r="E114" s="24">
        <f>SUM('Step 3'!E114:AB114)</f>
        <v>26838</v>
      </c>
      <c r="F114" s="24">
        <f>SUM('Step 3'!F114:AC114)</f>
        <v>24879</v>
      </c>
      <c r="G114" s="24">
        <f>SUM('Step 3'!G114:AD114)</f>
        <v>23245</v>
      </c>
      <c r="H114" s="24">
        <f>SUM('Step 3'!H114:AE114)</f>
        <v>21583</v>
      </c>
      <c r="I114" s="24">
        <f>SUM('Step 3'!I114:AF114)</f>
        <v>20115</v>
      </c>
      <c r="J114" s="24">
        <f>SUM('Step 3'!J114:AG114)</f>
        <v>19054</v>
      </c>
      <c r="K114" s="24">
        <f>SUM('Step 3'!K114:AH114)</f>
        <v>18194</v>
      </c>
      <c r="L114" s="24">
        <f>SUM('Step 3'!L114:AI114)</f>
        <v>17568</v>
      </c>
      <c r="M114" s="24">
        <f>SUM('Step 3'!M114:AJ114)</f>
        <v>17100</v>
      </c>
      <c r="N114" s="24">
        <f>SUM('Step 3'!N114:AK114)</f>
        <v>16649</v>
      </c>
    </row>
    <row r="115" spans="1:14" x14ac:dyDescent="0.2">
      <c r="A115" t="s">
        <v>162</v>
      </c>
      <c r="B115" s="24">
        <f>SUM('Step 3'!B115:Y115)</f>
        <v>12366</v>
      </c>
      <c r="C115" s="24">
        <f>SUM('Step 3'!C115:Z115)</f>
        <v>12478</v>
      </c>
      <c r="D115" s="24">
        <f>SUM('Step 3'!D115:AA115)</f>
        <v>12578</v>
      </c>
      <c r="E115" s="24">
        <f>SUM('Step 3'!E115:AB115)</f>
        <v>12633</v>
      </c>
      <c r="F115" s="24">
        <f>SUM('Step 3'!F115:AC115)</f>
        <v>11909</v>
      </c>
      <c r="G115" s="24">
        <f>SUM('Step 3'!G115:AD115)</f>
        <v>11340</v>
      </c>
      <c r="H115" s="24">
        <f>SUM('Step 3'!H115:AE115)</f>
        <v>10719</v>
      </c>
      <c r="I115" s="24">
        <f>SUM('Step 3'!I115:AF115)</f>
        <v>10060</v>
      </c>
      <c r="J115" s="24">
        <f>SUM('Step 3'!J115:AG115)</f>
        <v>9617</v>
      </c>
      <c r="K115" s="24">
        <f>SUM('Step 3'!K115:AH115)</f>
        <v>9268</v>
      </c>
      <c r="L115" s="24">
        <f>SUM('Step 3'!L115:AI115)</f>
        <v>9024</v>
      </c>
      <c r="M115" s="24">
        <f>SUM('Step 3'!M115:AJ115)</f>
        <v>8860</v>
      </c>
      <c r="N115" s="24">
        <f>SUM('Step 3'!N115:AK115)</f>
        <v>8712</v>
      </c>
    </row>
    <row r="116" spans="1:14" x14ac:dyDescent="0.2">
      <c r="A116" t="s">
        <v>162</v>
      </c>
      <c r="B116" s="24">
        <f>SUM('Step 3'!B116:Y116)</f>
        <v>12366</v>
      </c>
      <c r="C116" s="24">
        <f>SUM('Step 3'!C116:Z116)</f>
        <v>12478</v>
      </c>
      <c r="D116" s="24">
        <f>SUM('Step 3'!D116:AA116)</f>
        <v>12578</v>
      </c>
      <c r="E116" s="24">
        <f>SUM('Step 3'!E116:AB116)</f>
        <v>12633</v>
      </c>
      <c r="F116" s="24">
        <f>SUM('Step 3'!F116:AC116)</f>
        <v>11909</v>
      </c>
      <c r="G116" s="24">
        <f>SUM('Step 3'!G116:AD116)</f>
        <v>11340</v>
      </c>
      <c r="H116" s="24">
        <f>SUM('Step 3'!H116:AE116)</f>
        <v>10719</v>
      </c>
      <c r="I116" s="24">
        <f>SUM('Step 3'!I116:AF116)</f>
        <v>10060</v>
      </c>
      <c r="J116" s="24">
        <f>SUM('Step 3'!J116:AG116)</f>
        <v>9617</v>
      </c>
      <c r="K116" s="24">
        <f>SUM('Step 3'!K116:AH116)</f>
        <v>9268</v>
      </c>
      <c r="L116" s="24">
        <f>SUM('Step 3'!L116:AI116)</f>
        <v>9024</v>
      </c>
      <c r="M116" s="24">
        <f>SUM('Step 3'!M116:AJ116)</f>
        <v>8860</v>
      </c>
      <c r="N116" s="24">
        <f>SUM('Step 3'!N116:AK116)</f>
        <v>8712</v>
      </c>
    </row>
    <row r="117" spans="1:14" x14ac:dyDescent="0.2">
      <c r="A117" t="s">
        <v>163</v>
      </c>
      <c r="B117" s="24">
        <f>SUM('Step 3'!B117:Y117)</f>
        <v>47174</v>
      </c>
      <c r="C117" s="24">
        <f>SUM('Step 3'!C117:Z117)</f>
        <v>47381</v>
      </c>
      <c r="D117" s="24">
        <f>SUM('Step 3'!D117:AA117)</f>
        <v>47577</v>
      </c>
      <c r="E117" s="24">
        <f>SUM('Step 3'!E117:AB117)</f>
        <v>47552</v>
      </c>
      <c r="F117" s="24">
        <f>SUM('Step 3'!F117:AC117)</f>
        <v>44184</v>
      </c>
      <c r="G117" s="24">
        <f>SUM('Step 3'!G117:AD117)</f>
        <v>41746</v>
      </c>
      <c r="H117" s="24">
        <f>SUM('Step 3'!H117:AE117)</f>
        <v>39251</v>
      </c>
      <c r="I117" s="24">
        <f>SUM('Step 3'!I117:AF117)</f>
        <v>36841</v>
      </c>
      <c r="J117" s="24">
        <f>SUM('Step 3'!J117:AG117)</f>
        <v>35143</v>
      </c>
      <c r="K117" s="24">
        <f>SUM('Step 3'!K117:AH117)</f>
        <v>33770</v>
      </c>
      <c r="L117" s="24">
        <f>SUM('Step 3'!L117:AI117)</f>
        <v>32838</v>
      </c>
      <c r="M117" s="24">
        <f>SUM('Step 3'!M117:AJ117)</f>
        <v>32181</v>
      </c>
      <c r="N117" s="24">
        <f>SUM('Step 3'!N117:AK117)</f>
        <v>31594</v>
      </c>
    </row>
    <row r="118" spans="1:14" x14ac:dyDescent="0.2">
      <c r="A118" t="s">
        <v>164</v>
      </c>
      <c r="B118" s="24">
        <f>SUM('Step 3'!B118:Y118)</f>
        <v>3869</v>
      </c>
      <c r="C118" s="24">
        <f>SUM('Step 3'!C118:Z118)</f>
        <v>3871</v>
      </c>
      <c r="D118" s="24">
        <f>SUM('Step 3'!D118:AA118)</f>
        <v>3862</v>
      </c>
      <c r="E118" s="24">
        <f>SUM('Step 3'!E118:AB118)</f>
        <v>3837</v>
      </c>
      <c r="F118" s="24">
        <f>SUM('Step 3'!F118:AC118)</f>
        <v>3579</v>
      </c>
      <c r="G118" s="24">
        <f>SUM('Step 3'!G118:AD118)</f>
        <v>3418</v>
      </c>
      <c r="H118" s="24">
        <f>SUM('Step 3'!H118:AE118)</f>
        <v>3251</v>
      </c>
      <c r="I118" s="24">
        <f>SUM('Step 3'!I118:AF118)</f>
        <v>3115</v>
      </c>
      <c r="J118" s="24">
        <f>SUM('Step 3'!J118:AG118)</f>
        <v>3019</v>
      </c>
      <c r="K118" s="24">
        <f>SUM('Step 3'!K118:AH118)</f>
        <v>2945</v>
      </c>
      <c r="L118" s="24">
        <f>SUM('Step 3'!L118:AI118)</f>
        <v>2903</v>
      </c>
      <c r="M118" s="24">
        <f>SUM('Step 3'!M118:AJ118)</f>
        <v>2862</v>
      </c>
      <c r="N118" s="24">
        <f>SUM('Step 3'!N118:AK118)</f>
        <v>2798</v>
      </c>
    </row>
    <row r="119" spans="1:14" x14ac:dyDescent="0.2">
      <c r="A119" t="s">
        <v>165</v>
      </c>
      <c r="B119" s="24">
        <f>SUM('Step 3'!B119:Y119)</f>
        <v>17312</v>
      </c>
      <c r="C119" s="24">
        <f>SUM('Step 3'!C119:Z119)</f>
        <v>17306</v>
      </c>
      <c r="D119" s="24">
        <f>SUM('Step 3'!D119:AA119)</f>
        <v>17308</v>
      </c>
      <c r="E119" s="24">
        <f>SUM('Step 3'!E119:AB119)</f>
        <v>17226</v>
      </c>
      <c r="F119" s="24">
        <f>SUM('Step 3'!F119:AC119)</f>
        <v>16221</v>
      </c>
      <c r="G119" s="24">
        <f>SUM('Step 3'!G119:AD119)</f>
        <v>15503</v>
      </c>
      <c r="H119" s="24">
        <f>SUM('Step 3'!H119:AE119)</f>
        <v>14728</v>
      </c>
      <c r="I119" s="24">
        <f>SUM('Step 3'!I119:AF119)</f>
        <v>14053</v>
      </c>
      <c r="J119" s="24">
        <f>SUM('Step 3'!J119:AG119)</f>
        <v>13624</v>
      </c>
      <c r="K119" s="24">
        <f>SUM('Step 3'!K119:AH119)</f>
        <v>13200</v>
      </c>
      <c r="L119" s="24">
        <f>SUM('Step 3'!L119:AI119)</f>
        <v>12900</v>
      </c>
      <c r="M119" s="24">
        <f>SUM('Step 3'!M119:AJ119)</f>
        <v>12720</v>
      </c>
      <c r="N119" s="24">
        <f>SUM('Step 3'!N119:AK119)</f>
        <v>12520</v>
      </c>
    </row>
    <row r="120" spans="1:14" x14ac:dyDescent="0.2">
      <c r="A120" t="s">
        <v>166</v>
      </c>
      <c r="B120" s="24">
        <f>SUM('Step 3'!B120:Y120)</f>
        <v>5186</v>
      </c>
      <c r="C120" s="24">
        <f>SUM('Step 3'!C120:Z120)</f>
        <v>5190</v>
      </c>
      <c r="D120" s="24">
        <f>SUM('Step 3'!D120:AA120)</f>
        <v>5181</v>
      </c>
      <c r="E120" s="24">
        <f>SUM('Step 3'!E120:AB120)</f>
        <v>5158</v>
      </c>
      <c r="F120" s="24">
        <f>SUM('Step 3'!F120:AC120)</f>
        <v>4828</v>
      </c>
      <c r="G120" s="24">
        <f>SUM('Step 3'!G120:AD120)</f>
        <v>4592</v>
      </c>
      <c r="H120" s="24">
        <f>SUM('Step 3'!H120:AE120)</f>
        <v>4343</v>
      </c>
      <c r="I120" s="24">
        <f>SUM('Step 3'!I120:AF120)</f>
        <v>4155</v>
      </c>
      <c r="J120" s="24">
        <f>SUM('Step 3'!J120:AG120)</f>
        <v>4019</v>
      </c>
      <c r="K120" s="24">
        <f>SUM('Step 3'!K120:AH120)</f>
        <v>3900</v>
      </c>
      <c r="L120" s="24">
        <f>SUM('Step 3'!L120:AI120)</f>
        <v>3834</v>
      </c>
      <c r="M120" s="24">
        <f>SUM('Step 3'!M120:AJ120)</f>
        <v>3788</v>
      </c>
      <c r="N120" s="24">
        <f>SUM('Step 3'!N120:AK120)</f>
        <v>3722</v>
      </c>
    </row>
    <row r="121" spans="1:14" x14ac:dyDescent="0.2">
      <c r="A121" t="s">
        <v>167</v>
      </c>
      <c r="B121" s="24">
        <f>SUM('Step 3'!B121:Y121)</f>
        <v>45484</v>
      </c>
      <c r="C121" s="24">
        <f>SUM('Step 3'!C121:Z121)</f>
        <v>45504</v>
      </c>
      <c r="D121" s="24">
        <f>SUM('Step 3'!D121:AA121)</f>
        <v>45456</v>
      </c>
      <c r="E121" s="24">
        <f>SUM('Step 3'!E121:AB121)</f>
        <v>45161</v>
      </c>
      <c r="F121" s="24">
        <f>SUM('Step 3'!F121:AC121)</f>
        <v>41684</v>
      </c>
      <c r="G121" s="24">
        <f>SUM('Step 3'!G121:AD121)</f>
        <v>39460</v>
      </c>
      <c r="H121" s="24">
        <f>SUM('Step 3'!H121:AE121)</f>
        <v>37459</v>
      </c>
      <c r="I121" s="24">
        <f>SUM('Step 3'!I121:AF121)</f>
        <v>35822</v>
      </c>
      <c r="J121" s="24">
        <f>SUM('Step 3'!J121:AG121)</f>
        <v>34877</v>
      </c>
      <c r="K121" s="24">
        <f>SUM('Step 3'!K121:AH121)</f>
        <v>34166</v>
      </c>
      <c r="L121" s="24">
        <f>SUM('Step 3'!L121:AI121)</f>
        <v>33921</v>
      </c>
      <c r="M121" s="24">
        <f>SUM('Step 3'!M121:AJ121)</f>
        <v>33727</v>
      </c>
      <c r="N121" s="24">
        <f>SUM('Step 3'!N121:AK121)</f>
        <v>33331</v>
      </c>
    </row>
    <row r="122" spans="1:14" x14ac:dyDescent="0.2">
      <c r="A122" t="s">
        <v>168</v>
      </c>
      <c r="B122" s="24">
        <f>SUM('Step 3'!B122:Y122)</f>
        <v>7880</v>
      </c>
      <c r="C122" s="24">
        <f>SUM('Step 3'!C122:Z122)</f>
        <v>7913</v>
      </c>
      <c r="D122" s="24">
        <f>SUM('Step 3'!D122:AA122)</f>
        <v>7923</v>
      </c>
      <c r="E122" s="24">
        <f>SUM('Step 3'!E122:AB122)</f>
        <v>7893</v>
      </c>
      <c r="F122" s="24">
        <f>SUM('Step 3'!F122:AC122)</f>
        <v>7334</v>
      </c>
      <c r="G122" s="24">
        <f>SUM('Step 3'!G122:AD122)</f>
        <v>6917</v>
      </c>
      <c r="H122" s="24">
        <f>SUM('Step 3'!H122:AE122)</f>
        <v>6479</v>
      </c>
      <c r="I122" s="24">
        <f>SUM('Step 3'!I122:AF122)</f>
        <v>6129</v>
      </c>
      <c r="J122" s="24">
        <f>SUM('Step 3'!J122:AG122)</f>
        <v>5887</v>
      </c>
      <c r="K122" s="24">
        <f>SUM('Step 3'!K122:AH122)</f>
        <v>5675</v>
      </c>
      <c r="L122" s="24">
        <f>SUM('Step 3'!L122:AI122)</f>
        <v>5541</v>
      </c>
      <c r="M122" s="24">
        <f>SUM('Step 3'!M122:AJ122)</f>
        <v>5443</v>
      </c>
      <c r="N122" s="24">
        <f>SUM('Step 3'!N122:AK122)</f>
        <v>5332</v>
      </c>
    </row>
    <row r="123" spans="1:14" x14ac:dyDescent="0.2">
      <c r="A123" t="s">
        <v>169</v>
      </c>
      <c r="B123" s="24">
        <f>SUM('Step 3'!B123:Y123)</f>
        <v>11373</v>
      </c>
      <c r="C123" s="24">
        <f>SUM('Step 3'!C123:Z123)</f>
        <v>11393</v>
      </c>
      <c r="D123" s="24">
        <f>SUM('Step 3'!D123:AA123)</f>
        <v>11395</v>
      </c>
      <c r="E123" s="24">
        <f>SUM('Step 3'!E123:AB123)</f>
        <v>11370</v>
      </c>
      <c r="F123" s="24">
        <f>SUM('Step 3'!F123:AC123)</f>
        <v>10575</v>
      </c>
      <c r="G123" s="24">
        <f>SUM('Step 3'!G123:AD123)</f>
        <v>10045</v>
      </c>
      <c r="H123" s="24">
        <f>SUM('Step 3'!H123:AE123)</f>
        <v>9430</v>
      </c>
      <c r="I123" s="24">
        <f>SUM('Step 3'!I123:AF123)</f>
        <v>8953</v>
      </c>
      <c r="J123" s="24">
        <f>SUM('Step 3'!J123:AG123)</f>
        <v>8627</v>
      </c>
      <c r="K123" s="24">
        <f>SUM('Step 3'!K123:AH123)</f>
        <v>8384</v>
      </c>
      <c r="L123" s="24">
        <f>SUM('Step 3'!L123:AI123)</f>
        <v>8252</v>
      </c>
      <c r="M123" s="24">
        <f>SUM('Step 3'!M123:AJ123)</f>
        <v>8149</v>
      </c>
      <c r="N123" s="24">
        <f>SUM('Step 3'!N123:AK123)</f>
        <v>8040</v>
      </c>
    </row>
    <row r="124" spans="1:14" x14ac:dyDescent="0.2">
      <c r="A124" t="s">
        <v>170</v>
      </c>
      <c r="B124" s="24">
        <f>SUM('Step 3'!B124:Y124)</f>
        <v>150962</v>
      </c>
      <c r="C124" s="24">
        <f>SUM('Step 3'!C124:Z124)</f>
        <v>151745</v>
      </c>
      <c r="D124" s="24">
        <f>SUM('Step 3'!D124:AA124)</f>
        <v>152479</v>
      </c>
      <c r="E124" s="24">
        <f>SUM('Step 3'!E124:AB124)</f>
        <v>152484</v>
      </c>
      <c r="F124" s="24">
        <f>SUM('Step 3'!F124:AC124)</f>
        <v>142861</v>
      </c>
      <c r="G124" s="24">
        <f>SUM('Step 3'!G124:AD124)</f>
        <v>134883</v>
      </c>
      <c r="H124" s="24">
        <f>SUM('Step 3'!H124:AE124)</f>
        <v>126390</v>
      </c>
      <c r="I124" s="24">
        <f>SUM('Step 3'!I124:AF124)</f>
        <v>118148</v>
      </c>
      <c r="J124" s="24">
        <f>SUM('Step 3'!J124:AG124)</f>
        <v>112207</v>
      </c>
      <c r="K124" s="24">
        <f>SUM('Step 3'!K124:AH124)</f>
        <v>107532</v>
      </c>
      <c r="L124" s="24">
        <f>SUM('Step 3'!L124:AI124)</f>
        <v>104201</v>
      </c>
      <c r="M124" s="24">
        <f>SUM('Step 3'!M124:AJ124)</f>
        <v>101845</v>
      </c>
      <c r="N124" s="24">
        <f>SUM('Step 3'!N124:AK124)</f>
        <v>99510</v>
      </c>
    </row>
    <row r="125" spans="1:14" x14ac:dyDescent="0.2">
      <c r="A125" t="s">
        <v>170</v>
      </c>
      <c r="B125" s="24">
        <f>SUM('Step 3'!B125:Y125)</f>
        <v>150962</v>
      </c>
      <c r="C125" s="24">
        <f>SUM('Step 3'!C125:Z125)</f>
        <v>151745</v>
      </c>
      <c r="D125" s="24">
        <f>SUM('Step 3'!D125:AA125)</f>
        <v>152479</v>
      </c>
      <c r="E125" s="24">
        <f>SUM('Step 3'!E125:AB125)</f>
        <v>152484</v>
      </c>
      <c r="F125" s="24">
        <f>SUM('Step 3'!F125:AC125)</f>
        <v>142861</v>
      </c>
      <c r="G125" s="24">
        <f>SUM('Step 3'!G125:AD125)</f>
        <v>134883</v>
      </c>
      <c r="H125" s="24">
        <f>SUM('Step 3'!H125:AE125)</f>
        <v>126390</v>
      </c>
      <c r="I125" s="24">
        <f>SUM('Step 3'!I125:AF125)</f>
        <v>118148</v>
      </c>
      <c r="J125" s="24">
        <f>SUM('Step 3'!J125:AG125)</f>
        <v>112207</v>
      </c>
      <c r="K125" s="24">
        <f>SUM('Step 3'!K125:AH125)</f>
        <v>107532</v>
      </c>
      <c r="L125" s="24">
        <f>SUM('Step 3'!L125:AI125)</f>
        <v>104201</v>
      </c>
      <c r="M125" s="24">
        <f>SUM('Step 3'!M125:AJ125)</f>
        <v>101845</v>
      </c>
      <c r="N125" s="24">
        <f>SUM('Step 3'!N125:AK125)</f>
        <v>99510</v>
      </c>
    </row>
    <row r="126" spans="1:14" x14ac:dyDescent="0.2">
      <c r="A126" t="s">
        <v>171</v>
      </c>
      <c r="B126" s="24">
        <f>SUM('Step 3'!B126:Y126)</f>
        <v>190414</v>
      </c>
      <c r="C126" s="24">
        <f>SUM('Step 3'!C126:Z126)</f>
        <v>191693</v>
      </c>
      <c r="D126" s="24">
        <f>SUM('Step 3'!D126:AA126)</f>
        <v>192776</v>
      </c>
      <c r="E126" s="24">
        <f>SUM('Step 3'!E126:AB126)</f>
        <v>192884</v>
      </c>
      <c r="F126" s="24">
        <f>SUM('Step 3'!F126:AC126)</f>
        <v>181416</v>
      </c>
      <c r="G126" s="24">
        <f>SUM('Step 3'!G126:AD126)</f>
        <v>172088</v>
      </c>
      <c r="H126" s="24">
        <f>SUM('Step 3'!H126:AE126)</f>
        <v>161716</v>
      </c>
      <c r="I126" s="24">
        <f>SUM('Step 3'!I126:AF126)</f>
        <v>150974</v>
      </c>
      <c r="J126" s="24">
        <f>SUM('Step 3'!J126:AG126)</f>
        <v>142988</v>
      </c>
      <c r="K126" s="24">
        <f>SUM('Step 3'!K126:AH126)</f>
        <v>136604</v>
      </c>
      <c r="L126" s="24">
        <f>SUM('Step 3'!L126:AI126)</f>
        <v>131910</v>
      </c>
      <c r="M126" s="24">
        <f>SUM('Step 3'!M126:AJ126)</f>
        <v>128302</v>
      </c>
      <c r="N126" s="24">
        <f>SUM('Step 3'!N126:AK126)</f>
        <v>124817</v>
      </c>
    </row>
    <row r="127" spans="1:14" x14ac:dyDescent="0.2">
      <c r="A127" t="s">
        <v>171</v>
      </c>
      <c r="B127" s="24">
        <f>SUM('Step 3'!B127:Y127)</f>
        <v>190414</v>
      </c>
      <c r="C127" s="24">
        <f>SUM('Step 3'!C127:Z127)</f>
        <v>191693</v>
      </c>
      <c r="D127" s="24">
        <f>SUM('Step 3'!D127:AA127)</f>
        <v>192776</v>
      </c>
      <c r="E127" s="24">
        <f>SUM('Step 3'!E127:AB127)</f>
        <v>192884</v>
      </c>
      <c r="F127" s="24">
        <f>SUM('Step 3'!F127:AC127)</f>
        <v>181416</v>
      </c>
      <c r="G127" s="24">
        <f>SUM('Step 3'!G127:AD127)</f>
        <v>172088</v>
      </c>
      <c r="H127" s="24">
        <f>SUM('Step 3'!H127:AE127)</f>
        <v>161716</v>
      </c>
      <c r="I127" s="24">
        <f>SUM('Step 3'!I127:AF127)</f>
        <v>150974</v>
      </c>
      <c r="J127" s="24">
        <f>SUM('Step 3'!J127:AG127)</f>
        <v>142988</v>
      </c>
      <c r="K127" s="24">
        <f>SUM('Step 3'!K127:AH127)</f>
        <v>136604</v>
      </c>
      <c r="L127" s="24">
        <f>SUM('Step 3'!L127:AI127)</f>
        <v>131910</v>
      </c>
      <c r="M127" s="24">
        <f>SUM('Step 3'!M127:AJ127)</f>
        <v>128302</v>
      </c>
      <c r="N127" s="24">
        <f>SUM('Step 3'!N127:AK127)</f>
        <v>124817</v>
      </c>
    </row>
    <row r="128" spans="1:14" x14ac:dyDescent="0.2">
      <c r="A128" t="s">
        <v>172</v>
      </c>
      <c r="B128" s="24">
        <f>SUM('Step 3'!B128:Y128)</f>
        <v>8489</v>
      </c>
      <c r="C128" s="24">
        <f>SUM('Step 3'!C128:Z128)</f>
        <v>8477</v>
      </c>
      <c r="D128" s="24">
        <f>SUM('Step 3'!D128:AA128)</f>
        <v>8444</v>
      </c>
      <c r="E128" s="24">
        <f>SUM('Step 3'!E128:AB128)</f>
        <v>8381</v>
      </c>
      <c r="F128" s="24">
        <f>SUM('Step 3'!F128:AC128)</f>
        <v>7935</v>
      </c>
      <c r="G128" s="24">
        <f>SUM('Step 3'!G128:AD128)</f>
        <v>7542</v>
      </c>
      <c r="H128" s="24">
        <f>SUM('Step 3'!H128:AE128)</f>
        <v>7151</v>
      </c>
      <c r="I128" s="24">
        <f>SUM('Step 3'!I128:AF128)</f>
        <v>6785</v>
      </c>
      <c r="J128" s="24">
        <f>SUM('Step 3'!J128:AG128)</f>
        <v>6495</v>
      </c>
      <c r="K128" s="24">
        <f>SUM('Step 3'!K128:AH128)</f>
        <v>6289</v>
      </c>
      <c r="L128" s="24">
        <f>SUM('Step 3'!L128:AI128)</f>
        <v>6142</v>
      </c>
      <c r="M128" s="24">
        <f>SUM('Step 3'!M128:AJ128)</f>
        <v>6044</v>
      </c>
      <c r="N128" s="24">
        <f>SUM('Step 3'!N128:AK128)</f>
        <v>5940</v>
      </c>
    </row>
    <row r="129" spans="1:14" x14ac:dyDescent="0.2">
      <c r="A129" t="s">
        <v>173</v>
      </c>
      <c r="B129" s="24">
        <f>SUM('Step 3'!B129:Y129)</f>
        <v>7508</v>
      </c>
      <c r="C129" s="24">
        <f>SUM('Step 3'!C129:Z129)</f>
        <v>7433</v>
      </c>
      <c r="D129" s="24">
        <f>SUM('Step 3'!D129:AA129)</f>
        <v>7368</v>
      </c>
      <c r="E129" s="24">
        <f>SUM('Step 3'!E129:AB129)</f>
        <v>7259</v>
      </c>
      <c r="F129" s="24">
        <f>SUM('Step 3'!F129:AC129)</f>
        <v>6950</v>
      </c>
      <c r="G129" s="24">
        <f>SUM('Step 3'!G129:AD129)</f>
        <v>6715</v>
      </c>
      <c r="H129" s="24">
        <f>SUM('Step 3'!H129:AE129)</f>
        <v>6442</v>
      </c>
      <c r="I129" s="24">
        <f>SUM('Step 3'!I129:AF129)</f>
        <v>6199</v>
      </c>
      <c r="J129" s="24">
        <f>SUM('Step 3'!J129:AG129)</f>
        <v>6071</v>
      </c>
      <c r="K129" s="24">
        <f>SUM('Step 3'!K129:AH129)</f>
        <v>5948</v>
      </c>
      <c r="L129" s="24">
        <f>SUM('Step 3'!L129:AI129)</f>
        <v>5867</v>
      </c>
      <c r="M129" s="24">
        <f>SUM('Step 3'!M129:AJ129)</f>
        <v>5834</v>
      </c>
      <c r="N129" s="24">
        <f>SUM('Step 3'!N129:AK129)</f>
        <v>5768</v>
      </c>
    </row>
    <row r="130" spans="1:14" x14ac:dyDescent="0.2">
      <c r="A130" t="s">
        <v>174</v>
      </c>
      <c r="B130" s="24">
        <f>SUM('Step 3'!B130:Y130)</f>
        <v>2416</v>
      </c>
      <c r="C130" s="24">
        <f>SUM('Step 3'!C130:Z130)</f>
        <v>2412</v>
      </c>
      <c r="D130" s="24">
        <f>SUM('Step 3'!D130:AA130)</f>
        <v>2403</v>
      </c>
      <c r="E130" s="24">
        <f>SUM('Step 3'!E130:AB130)</f>
        <v>2383</v>
      </c>
      <c r="F130" s="24">
        <f>SUM('Step 3'!F130:AC130)</f>
        <v>2228</v>
      </c>
      <c r="G130" s="24">
        <f>SUM('Step 3'!G130:AD130)</f>
        <v>2136</v>
      </c>
      <c r="H130" s="24">
        <f>SUM('Step 3'!H130:AE130)</f>
        <v>2031</v>
      </c>
      <c r="I130" s="24">
        <f>SUM('Step 3'!I130:AF130)</f>
        <v>1926</v>
      </c>
      <c r="J130" s="24">
        <f>SUM('Step 3'!J130:AG130)</f>
        <v>1859</v>
      </c>
      <c r="K130" s="24">
        <f>SUM('Step 3'!K130:AH130)</f>
        <v>1803</v>
      </c>
      <c r="L130" s="24">
        <f>SUM('Step 3'!L130:AI130)</f>
        <v>1759</v>
      </c>
      <c r="M130" s="24">
        <f>SUM('Step 3'!M130:AJ130)</f>
        <v>1730</v>
      </c>
      <c r="N130" s="24">
        <f>SUM('Step 3'!N130:AK130)</f>
        <v>1704</v>
      </c>
    </row>
    <row r="131" spans="1:14" x14ac:dyDescent="0.2">
      <c r="A131" t="s">
        <v>174</v>
      </c>
      <c r="B131" s="24">
        <f>SUM('Step 3'!B131:Y131)</f>
        <v>2416</v>
      </c>
      <c r="C131" s="24">
        <f>SUM('Step 3'!C131:Z131)</f>
        <v>2412</v>
      </c>
      <c r="D131" s="24">
        <f>SUM('Step 3'!D131:AA131)</f>
        <v>2403</v>
      </c>
      <c r="E131" s="24">
        <f>SUM('Step 3'!E131:AB131)</f>
        <v>2383</v>
      </c>
      <c r="F131" s="24">
        <f>SUM('Step 3'!F131:AC131)</f>
        <v>2228</v>
      </c>
      <c r="G131" s="24">
        <f>SUM('Step 3'!G131:AD131)</f>
        <v>2136</v>
      </c>
      <c r="H131" s="24">
        <f>SUM('Step 3'!H131:AE131)</f>
        <v>2031</v>
      </c>
      <c r="I131" s="24">
        <f>SUM('Step 3'!I131:AF131)</f>
        <v>1926</v>
      </c>
      <c r="J131" s="24">
        <f>SUM('Step 3'!J131:AG131)</f>
        <v>1859</v>
      </c>
      <c r="K131" s="24">
        <f>SUM('Step 3'!K131:AH131)</f>
        <v>1803</v>
      </c>
      <c r="L131" s="24">
        <f>SUM('Step 3'!L131:AI131)</f>
        <v>1759</v>
      </c>
      <c r="M131" s="24">
        <f>SUM('Step 3'!M131:AJ131)</f>
        <v>1730</v>
      </c>
      <c r="N131" s="24">
        <f>SUM('Step 3'!N131:AK131)</f>
        <v>1704</v>
      </c>
    </row>
    <row r="132" spans="1:14" x14ac:dyDescent="0.2">
      <c r="A132" t="s">
        <v>175</v>
      </c>
      <c r="B132" s="24">
        <f>SUM('Step 3'!B132:Y132)</f>
        <v>7439</v>
      </c>
      <c r="C132" s="24">
        <f>SUM('Step 3'!C132:Z132)</f>
        <v>7480</v>
      </c>
      <c r="D132" s="24">
        <f>SUM('Step 3'!D132:AA132)</f>
        <v>7505</v>
      </c>
      <c r="E132" s="24">
        <f>SUM('Step 3'!E132:AB132)</f>
        <v>7489</v>
      </c>
      <c r="F132" s="24">
        <f>SUM('Step 3'!F132:AC132)</f>
        <v>7129</v>
      </c>
      <c r="G132" s="24">
        <f>SUM('Step 3'!G132:AD132)</f>
        <v>6882</v>
      </c>
      <c r="H132" s="24">
        <f>SUM('Step 3'!H132:AE132)</f>
        <v>6601</v>
      </c>
      <c r="I132" s="24">
        <f>SUM('Step 3'!I132:AF132)</f>
        <v>6330</v>
      </c>
      <c r="J132" s="24">
        <f>SUM('Step 3'!J132:AG132)</f>
        <v>6136</v>
      </c>
      <c r="K132" s="24">
        <f>SUM('Step 3'!K132:AH132)</f>
        <v>5969</v>
      </c>
      <c r="L132" s="24">
        <f>SUM('Step 3'!L132:AI132)</f>
        <v>5845</v>
      </c>
      <c r="M132" s="24">
        <f>SUM('Step 3'!M132:AJ132)</f>
        <v>5753</v>
      </c>
      <c r="N132" s="24">
        <f>SUM('Step 3'!N132:AK132)</f>
        <v>5636</v>
      </c>
    </row>
    <row r="133" spans="1:14" x14ac:dyDescent="0.2">
      <c r="A133" t="s">
        <v>176</v>
      </c>
      <c r="B133" s="24">
        <f>SUM('Step 3'!B133:Y133)</f>
        <v>18926</v>
      </c>
      <c r="C133" s="24">
        <f>SUM('Step 3'!C133:Z133)</f>
        <v>18962</v>
      </c>
      <c r="D133" s="24">
        <f>SUM('Step 3'!D133:AA133)</f>
        <v>18978</v>
      </c>
      <c r="E133" s="24">
        <f>SUM('Step 3'!E133:AB133)</f>
        <v>18907</v>
      </c>
      <c r="F133" s="24">
        <f>SUM('Step 3'!F133:AC133)</f>
        <v>17572</v>
      </c>
      <c r="G133" s="24">
        <f>SUM('Step 3'!G133:AD133)</f>
        <v>16603</v>
      </c>
      <c r="H133" s="24">
        <f>SUM('Step 3'!H133:AE133)</f>
        <v>15668</v>
      </c>
      <c r="I133" s="24">
        <f>SUM('Step 3'!I133:AF133)</f>
        <v>14928</v>
      </c>
      <c r="J133" s="24">
        <f>SUM('Step 3'!J133:AG133)</f>
        <v>14445</v>
      </c>
      <c r="K133" s="24">
        <f>SUM('Step 3'!K133:AH133)</f>
        <v>14034</v>
      </c>
      <c r="L133" s="24">
        <f>SUM('Step 3'!L133:AI133)</f>
        <v>13775</v>
      </c>
      <c r="M133" s="24">
        <f>SUM('Step 3'!M133:AJ133)</f>
        <v>13607</v>
      </c>
      <c r="N133" s="24">
        <f>SUM('Step 3'!N133:AK133)</f>
        <v>13378</v>
      </c>
    </row>
    <row r="134" spans="1:14" x14ac:dyDescent="0.2">
      <c r="A134" t="s">
        <v>177</v>
      </c>
      <c r="B134" s="24">
        <f>SUM('Step 3'!B134:Y134)</f>
        <v>17182</v>
      </c>
      <c r="C134" s="24">
        <f>SUM('Step 3'!C134:Z134)</f>
        <v>17052</v>
      </c>
      <c r="D134" s="24">
        <f>SUM('Step 3'!D134:AA134)</f>
        <v>16946</v>
      </c>
      <c r="E134" s="24">
        <f>SUM('Step 3'!E134:AB134)</f>
        <v>16744</v>
      </c>
      <c r="F134" s="24">
        <f>SUM('Step 3'!F134:AC134)</f>
        <v>15300</v>
      </c>
      <c r="G134" s="24">
        <f>SUM('Step 3'!G134:AD134)</f>
        <v>14227</v>
      </c>
      <c r="H134" s="24">
        <f>SUM('Step 3'!H134:AE134)</f>
        <v>13352</v>
      </c>
      <c r="I134" s="24">
        <f>SUM('Step 3'!I134:AF134)</f>
        <v>12738</v>
      </c>
      <c r="J134" s="24">
        <f>SUM('Step 3'!J134:AG134)</f>
        <v>12343</v>
      </c>
      <c r="K134" s="24">
        <f>SUM('Step 3'!K134:AH134)</f>
        <v>12028</v>
      </c>
      <c r="L134" s="24">
        <f>SUM('Step 3'!L134:AI134)</f>
        <v>11850</v>
      </c>
      <c r="M134" s="24">
        <f>SUM('Step 3'!M134:AJ134)</f>
        <v>11728</v>
      </c>
      <c r="N134" s="24">
        <f>SUM('Step 3'!N134:AK134)</f>
        <v>11542</v>
      </c>
    </row>
    <row r="135" spans="1:14" x14ac:dyDescent="0.2">
      <c r="A135" t="s">
        <v>178</v>
      </c>
      <c r="B135" s="24">
        <f>SUM('Step 3'!B135:Y135)</f>
        <v>9705</v>
      </c>
      <c r="C135" s="24">
        <f>SUM('Step 3'!C135:Z135)</f>
        <v>9741</v>
      </c>
      <c r="D135" s="24">
        <f>SUM('Step 3'!D135:AA135)</f>
        <v>9760</v>
      </c>
      <c r="E135" s="24">
        <f>SUM('Step 3'!E135:AB135)</f>
        <v>9716</v>
      </c>
      <c r="F135" s="24">
        <f>SUM('Step 3'!F135:AC135)</f>
        <v>8772</v>
      </c>
      <c r="G135" s="24">
        <f>SUM('Step 3'!G135:AD135)</f>
        <v>8326</v>
      </c>
      <c r="H135" s="24">
        <f>SUM('Step 3'!H135:AE135)</f>
        <v>7950</v>
      </c>
      <c r="I135" s="24">
        <f>SUM('Step 3'!I135:AF135)</f>
        <v>7620</v>
      </c>
      <c r="J135" s="24">
        <f>SUM('Step 3'!J135:AG135)</f>
        <v>7337</v>
      </c>
      <c r="K135" s="24">
        <f>SUM('Step 3'!K135:AH135)</f>
        <v>7130</v>
      </c>
      <c r="L135" s="24">
        <f>SUM('Step 3'!L135:AI135)</f>
        <v>7001</v>
      </c>
      <c r="M135" s="24">
        <f>SUM('Step 3'!M135:AJ135)</f>
        <v>6917</v>
      </c>
      <c r="N135" s="24">
        <f>SUM('Step 3'!N135:AK135)</f>
        <v>6807</v>
      </c>
    </row>
    <row r="136" spans="1:14" x14ac:dyDescent="0.2">
      <c r="A136" t="s">
        <v>179</v>
      </c>
      <c r="B136" s="24">
        <f>SUM('Step 3'!B136:Y136)</f>
        <v>38018</v>
      </c>
      <c r="C136" s="24">
        <f>SUM('Step 3'!C136:Z136)</f>
        <v>38400</v>
      </c>
      <c r="D136" s="24">
        <f>SUM('Step 3'!D136:AA136)</f>
        <v>38683</v>
      </c>
      <c r="E136" s="24">
        <f>SUM('Step 3'!E136:AB136)</f>
        <v>38775</v>
      </c>
      <c r="F136" s="24">
        <f>SUM('Step 3'!F136:AC136)</f>
        <v>37320</v>
      </c>
      <c r="G136" s="24">
        <f>SUM('Step 3'!G136:AD136)</f>
        <v>35846</v>
      </c>
      <c r="H136" s="24">
        <f>SUM('Step 3'!H136:AE136)</f>
        <v>33964</v>
      </c>
      <c r="I136" s="24">
        <f>SUM('Step 3'!I136:AF136)</f>
        <v>31870</v>
      </c>
      <c r="J136" s="24">
        <f>SUM('Step 3'!J136:AG136)</f>
        <v>30334</v>
      </c>
      <c r="K136" s="24">
        <f>SUM('Step 3'!K136:AH136)</f>
        <v>29025</v>
      </c>
      <c r="L136" s="24">
        <f>SUM('Step 3'!L136:AI136)</f>
        <v>27942</v>
      </c>
      <c r="M136" s="24">
        <f>SUM('Step 3'!M136:AJ136)</f>
        <v>27129</v>
      </c>
      <c r="N136" s="24">
        <f>SUM('Step 3'!N136:AK136)</f>
        <v>26429</v>
      </c>
    </row>
    <row r="137" spans="1:14" x14ac:dyDescent="0.2">
      <c r="A137" t="s">
        <v>179</v>
      </c>
      <c r="B137" s="24">
        <f>SUM('Step 3'!B137:Y137)</f>
        <v>38018</v>
      </c>
      <c r="C137" s="24">
        <f>SUM('Step 3'!C137:Z137)</f>
        <v>38400</v>
      </c>
      <c r="D137" s="24">
        <f>SUM('Step 3'!D137:AA137)</f>
        <v>38683</v>
      </c>
      <c r="E137" s="24">
        <f>SUM('Step 3'!E137:AB137)</f>
        <v>38775</v>
      </c>
      <c r="F137" s="24">
        <f>SUM('Step 3'!F137:AC137)</f>
        <v>37320</v>
      </c>
      <c r="G137" s="24">
        <f>SUM('Step 3'!G137:AD137)</f>
        <v>35846</v>
      </c>
      <c r="H137" s="24">
        <f>SUM('Step 3'!H137:AE137)</f>
        <v>33964</v>
      </c>
      <c r="I137" s="24">
        <f>SUM('Step 3'!I137:AF137)</f>
        <v>31870</v>
      </c>
      <c r="J137" s="24">
        <f>SUM('Step 3'!J137:AG137)</f>
        <v>30334</v>
      </c>
      <c r="K137" s="24">
        <f>SUM('Step 3'!K137:AH137)</f>
        <v>29025</v>
      </c>
      <c r="L137" s="24">
        <f>SUM('Step 3'!L137:AI137)</f>
        <v>27942</v>
      </c>
      <c r="M137" s="24">
        <f>SUM('Step 3'!M137:AJ137)</f>
        <v>27129</v>
      </c>
      <c r="N137" s="24">
        <f>SUM('Step 3'!N137:AK137)</f>
        <v>26429</v>
      </c>
    </row>
    <row r="138" spans="1:14" x14ac:dyDescent="0.2">
      <c r="A138" t="s">
        <v>180</v>
      </c>
      <c r="B138" s="24">
        <f>SUM('Step 3'!B138:Y138)</f>
        <v>37171</v>
      </c>
      <c r="C138" s="24">
        <f>SUM('Step 3'!C138:Z138)</f>
        <v>37157</v>
      </c>
      <c r="D138" s="24">
        <f>SUM('Step 3'!D138:AA138)</f>
        <v>37035</v>
      </c>
      <c r="E138" s="24">
        <f>SUM('Step 3'!E138:AB138)</f>
        <v>36753</v>
      </c>
      <c r="F138" s="24">
        <f>SUM('Step 3'!F138:AC138)</f>
        <v>33510</v>
      </c>
      <c r="G138" s="24">
        <f>SUM('Step 3'!G138:AD138)</f>
        <v>31683</v>
      </c>
      <c r="H138" s="24">
        <f>SUM('Step 3'!H138:AE138)</f>
        <v>30004</v>
      </c>
      <c r="I138" s="24">
        <f>SUM('Step 3'!I138:AF138)</f>
        <v>28567</v>
      </c>
      <c r="J138" s="24">
        <f>SUM('Step 3'!J138:AG138)</f>
        <v>27560</v>
      </c>
      <c r="K138" s="24">
        <f>SUM('Step 3'!K138:AH138)</f>
        <v>26621</v>
      </c>
      <c r="L138" s="24">
        <f>SUM('Step 3'!L138:AI138)</f>
        <v>26101</v>
      </c>
      <c r="M138" s="24">
        <f>SUM('Step 3'!M138:AJ138)</f>
        <v>25683</v>
      </c>
      <c r="N138" s="24">
        <f>SUM('Step 3'!N138:AK138)</f>
        <v>25188</v>
      </c>
    </row>
    <row r="139" spans="1:14" x14ac:dyDescent="0.2">
      <c r="A139" t="s">
        <v>181</v>
      </c>
      <c r="B139" s="24">
        <f>SUM('Step 3'!B139:Y139)</f>
        <v>5174</v>
      </c>
      <c r="C139" s="24">
        <f>SUM('Step 3'!C139:Z139)</f>
        <v>5181</v>
      </c>
      <c r="D139" s="24">
        <f>SUM('Step 3'!D139:AA139)</f>
        <v>5182</v>
      </c>
      <c r="E139" s="24">
        <f>SUM('Step 3'!E139:AB139)</f>
        <v>5150</v>
      </c>
      <c r="F139" s="24">
        <f>SUM('Step 3'!F139:AC139)</f>
        <v>4778</v>
      </c>
      <c r="G139" s="24">
        <f>SUM('Step 3'!G139:AD139)</f>
        <v>4548</v>
      </c>
      <c r="H139" s="24">
        <f>SUM('Step 3'!H139:AE139)</f>
        <v>4312</v>
      </c>
      <c r="I139" s="24">
        <f>SUM('Step 3'!I139:AF139)</f>
        <v>4122</v>
      </c>
      <c r="J139" s="24">
        <f>SUM('Step 3'!J139:AG139)</f>
        <v>4015</v>
      </c>
      <c r="K139" s="24">
        <f>SUM('Step 3'!K139:AH139)</f>
        <v>3937</v>
      </c>
      <c r="L139" s="24">
        <f>SUM('Step 3'!L139:AI139)</f>
        <v>3902</v>
      </c>
      <c r="M139" s="24">
        <f>SUM('Step 3'!M139:AJ139)</f>
        <v>3870</v>
      </c>
      <c r="N139" s="24">
        <f>SUM('Step 3'!N139:AK139)</f>
        <v>3824</v>
      </c>
    </row>
    <row r="140" spans="1:14" x14ac:dyDescent="0.2">
      <c r="A140" t="s">
        <v>181</v>
      </c>
      <c r="B140" s="24">
        <f>SUM('Step 3'!B140:Y140)</f>
        <v>5174</v>
      </c>
      <c r="C140" s="24">
        <f>SUM('Step 3'!C140:Z140)</f>
        <v>5181</v>
      </c>
      <c r="D140" s="24">
        <f>SUM('Step 3'!D140:AA140)</f>
        <v>5182</v>
      </c>
      <c r="E140" s="24">
        <f>SUM('Step 3'!E140:AB140)</f>
        <v>5150</v>
      </c>
      <c r="F140" s="24">
        <f>SUM('Step 3'!F140:AC140)</f>
        <v>4778</v>
      </c>
      <c r="G140" s="24">
        <f>SUM('Step 3'!G140:AD140)</f>
        <v>4548</v>
      </c>
      <c r="H140" s="24">
        <f>SUM('Step 3'!H140:AE140)</f>
        <v>4312</v>
      </c>
      <c r="I140" s="24">
        <f>SUM('Step 3'!I140:AF140)</f>
        <v>4122</v>
      </c>
      <c r="J140" s="24">
        <f>SUM('Step 3'!J140:AG140)</f>
        <v>4015</v>
      </c>
      <c r="K140" s="24">
        <f>SUM('Step 3'!K140:AH140)</f>
        <v>3937</v>
      </c>
      <c r="L140" s="24">
        <f>SUM('Step 3'!L140:AI140)</f>
        <v>3902</v>
      </c>
      <c r="M140" s="24">
        <f>SUM('Step 3'!M140:AJ140)</f>
        <v>3870</v>
      </c>
      <c r="N140" s="24">
        <f>SUM('Step 3'!N140:AK140)</f>
        <v>3824</v>
      </c>
    </row>
    <row r="141" spans="1:14" x14ac:dyDescent="0.2">
      <c r="A141" t="s">
        <v>182</v>
      </c>
      <c r="B141" s="24">
        <f>SUM('Step 3'!B141:Y141)</f>
        <v>85747</v>
      </c>
      <c r="C141" s="24">
        <f>SUM('Step 3'!C141:Z141)</f>
        <v>86456</v>
      </c>
      <c r="D141" s="24">
        <f>SUM('Step 3'!D141:AA141)</f>
        <v>87009</v>
      </c>
      <c r="E141" s="24">
        <f>SUM('Step 3'!E141:AB141)</f>
        <v>87109</v>
      </c>
      <c r="F141" s="24">
        <f>SUM('Step 3'!F141:AC141)</f>
        <v>83187</v>
      </c>
      <c r="G141" s="24">
        <f>SUM('Step 3'!G141:AD141)</f>
        <v>79678</v>
      </c>
      <c r="H141" s="24">
        <f>SUM('Step 3'!H141:AE141)</f>
        <v>75463</v>
      </c>
      <c r="I141" s="24">
        <f>SUM('Step 3'!I141:AF141)</f>
        <v>70834</v>
      </c>
      <c r="J141" s="24">
        <f>SUM('Step 3'!J141:AG141)</f>
        <v>67166</v>
      </c>
      <c r="K141" s="24">
        <f>SUM('Step 3'!K141:AH141)</f>
        <v>64165</v>
      </c>
      <c r="L141" s="24">
        <f>SUM('Step 3'!L141:AI141)</f>
        <v>61839</v>
      </c>
      <c r="M141" s="24">
        <f>SUM('Step 3'!M141:AJ141)</f>
        <v>60092</v>
      </c>
      <c r="N141" s="24">
        <f>SUM('Step 3'!N141:AK141)</f>
        <v>58436</v>
      </c>
    </row>
    <row r="142" spans="1:14" x14ac:dyDescent="0.2">
      <c r="A142" t="s">
        <v>182</v>
      </c>
      <c r="B142" s="24">
        <f>SUM('Step 3'!B142:Y142)</f>
        <v>85747</v>
      </c>
      <c r="C142" s="24">
        <f>SUM('Step 3'!C142:Z142)</f>
        <v>86456</v>
      </c>
      <c r="D142" s="24">
        <f>SUM('Step 3'!D142:AA142)</f>
        <v>87009</v>
      </c>
      <c r="E142" s="24">
        <f>SUM('Step 3'!E142:AB142)</f>
        <v>87109</v>
      </c>
      <c r="F142" s="24">
        <f>SUM('Step 3'!F142:AC142)</f>
        <v>83187</v>
      </c>
      <c r="G142" s="24">
        <f>SUM('Step 3'!G142:AD142)</f>
        <v>79678</v>
      </c>
      <c r="H142" s="24">
        <f>SUM('Step 3'!H142:AE142)</f>
        <v>75463</v>
      </c>
      <c r="I142" s="24">
        <f>SUM('Step 3'!I142:AF142)</f>
        <v>70834</v>
      </c>
      <c r="J142" s="24">
        <f>SUM('Step 3'!J142:AG142)</f>
        <v>67166</v>
      </c>
      <c r="K142" s="24">
        <f>SUM('Step 3'!K142:AH142)</f>
        <v>64165</v>
      </c>
      <c r="L142" s="24">
        <f>SUM('Step 3'!L142:AI142)</f>
        <v>61839</v>
      </c>
      <c r="M142" s="24">
        <f>SUM('Step 3'!M142:AJ142)</f>
        <v>60092</v>
      </c>
      <c r="N142" s="24">
        <f>SUM('Step 3'!N142:AK142)</f>
        <v>58436</v>
      </c>
    </row>
    <row r="143" spans="1:14" x14ac:dyDescent="0.2">
      <c r="A143" t="s">
        <v>183</v>
      </c>
      <c r="B143" s="24">
        <f>SUM('Step 3'!B143:Y143)</f>
        <v>12984</v>
      </c>
      <c r="C143" s="24">
        <f>SUM('Step 3'!C143:Z143)</f>
        <v>12967</v>
      </c>
      <c r="D143" s="24">
        <f>SUM('Step 3'!D143:AA143)</f>
        <v>12926</v>
      </c>
      <c r="E143" s="24">
        <f>SUM('Step 3'!E143:AB143)</f>
        <v>12844</v>
      </c>
      <c r="F143" s="24">
        <f>SUM('Step 3'!F143:AC143)</f>
        <v>11811</v>
      </c>
      <c r="G143" s="24">
        <f>SUM('Step 3'!G143:AD143)</f>
        <v>11113</v>
      </c>
      <c r="H143" s="24">
        <f>SUM('Step 3'!H143:AE143)</f>
        <v>10432</v>
      </c>
      <c r="I143" s="24">
        <f>SUM('Step 3'!I143:AF143)</f>
        <v>9906</v>
      </c>
      <c r="J143" s="24">
        <f>SUM('Step 3'!J143:AG143)</f>
        <v>9597</v>
      </c>
      <c r="K143" s="24">
        <f>SUM('Step 3'!K143:AH143)</f>
        <v>9340</v>
      </c>
      <c r="L143" s="24">
        <f>SUM('Step 3'!L143:AI143)</f>
        <v>9211</v>
      </c>
      <c r="M143" s="24">
        <f>SUM('Step 3'!M143:AJ143)</f>
        <v>9108</v>
      </c>
      <c r="N143" s="24">
        <f>SUM('Step 3'!N143:AK143)</f>
        <v>8984</v>
      </c>
    </row>
    <row r="144" spans="1:14" x14ac:dyDescent="0.2">
      <c r="A144" t="s">
        <v>184</v>
      </c>
      <c r="B144" s="24">
        <f>SUM('Step 3'!B144:Y144)</f>
        <v>13539</v>
      </c>
      <c r="C144" s="24">
        <f>SUM('Step 3'!C144:Z144)</f>
        <v>13560</v>
      </c>
      <c r="D144" s="24">
        <f>SUM('Step 3'!D144:AA144)</f>
        <v>13576</v>
      </c>
      <c r="E144" s="24">
        <f>SUM('Step 3'!E144:AB144)</f>
        <v>13501</v>
      </c>
      <c r="F144" s="24">
        <f>SUM('Step 3'!F144:AC144)</f>
        <v>12802</v>
      </c>
      <c r="G144" s="24">
        <f>SUM('Step 3'!G144:AD144)</f>
        <v>12339</v>
      </c>
      <c r="H144" s="24">
        <f>SUM('Step 3'!H144:AE144)</f>
        <v>11831</v>
      </c>
      <c r="I144" s="24">
        <f>SUM('Step 3'!I144:AF144)</f>
        <v>11342</v>
      </c>
      <c r="J144" s="24">
        <f>SUM('Step 3'!J144:AG144)</f>
        <v>11009</v>
      </c>
      <c r="K144" s="24">
        <f>SUM('Step 3'!K144:AH144)</f>
        <v>10746</v>
      </c>
      <c r="L144" s="24">
        <f>SUM('Step 3'!L144:AI144)</f>
        <v>10617</v>
      </c>
      <c r="M144" s="24">
        <f>SUM('Step 3'!M144:AJ144)</f>
        <v>10526</v>
      </c>
      <c r="N144" s="24">
        <f>SUM('Step 3'!N144:AK144)</f>
        <v>10358</v>
      </c>
    </row>
    <row r="145" spans="1:14" x14ac:dyDescent="0.2">
      <c r="A145" t="s">
        <v>185</v>
      </c>
      <c r="B145" s="24">
        <f>SUM('Step 3'!B145:Y145)</f>
        <v>19199</v>
      </c>
      <c r="C145" s="24">
        <f>SUM('Step 3'!C145:Z145)</f>
        <v>19249</v>
      </c>
      <c r="D145" s="24">
        <f>SUM('Step 3'!D145:AA145)</f>
        <v>19283</v>
      </c>
      <c r="E145" s="24">
        <f>SUM('Step 3'!E145:AB145)</f>
        <v>19204</v>
      </c>
      <c r="F145" s="24">
        <f>SUM('Step 3'!F145:AC145)</f>
        <v>18200</v>
      </c>
      <c r="G145" s="24">
        <f>SUM('Step 3'!G145:AD145)</f>
        <v>17515</v>
      </c>
      <c r="H145" s="24">
        <f>SUM('Step 3'!H145:AE145)</f>
        <v>16742</v>
      </c>
      <c r="I145" s="24">
        <f>SUM('Step 3'!I145:AF145)</f>
        <v>16000</v>
      </c>
      <c r="J145" s="24">
        <f>SUM('Step 3'!J145:AG145)</f>
        <v>15521</v>
      </c>
      <c r="K145" s="24">
        <f>SUM('Step 3'!K145:AH145)</f>
        <v>15107</v>
      </c>
      <c r="L145" s="24">
        <f>SUM('Step 3'!L145:AI145)</f>
        <v>14884</v>
      </c>
      <c r="M145" s="24">
        <f>SUM('Step 3'!M145:AJ145)</f>
        <v>14736</v>
      </c>
      <c r="N145" s="24">
        <f>SUM('Step 3'!N145:AK145)</f>
        <v>14516</v>
      </c>
    </row>
    <row r="146" spans="1:14" x14ac:dyDescent="0.2">
      <c r="A146" t="s">
        <v>186</v>
      </c>
      <c r="B146" s="24">
        <f>SUM('Step 3'!B146:Y146)</f>
        <v>19525</v>
      </c>
      <c r="C146" s="24">
        <f>SUM('Step 3'!C146:Z146)</f>
        <v>19602</v>
      </c>
      <c r="D146" s="24">
        <f>SUM('Step 3'!D146:AA146)</f>
        <v>19649</v>
      </c>
      <c r="E146" s="24">
        <f>SUM('Step 3'!E146:AB146)</f>
        <v>19592</v>
      </c>
      <c r="F146" s="24">
        <f>SUM('Step 3'!F146:AC146)</f>
        <v>18531</v>
      </c>
      <c r="G146" s="24">
        <f>SUM('Step 3'!G146:AD146)</f>
        <v>17701</v>
      </c>
      <c r="H146" s="24">
        <f>SUM('Step 3'!H146:AE146)</f>
        <v>16773</v>
      </c>
      <c r="I146" s="24">
        <f>SUM('Step 3'!I146:AF146)</f>
        <v>15937</v>
      </c>
      <c r="J146" s="24">
        <f>SUM('Step 3'!J146:AG146)</f>
        <v>15393</v>
      </c>
      <c r="K146" s="24">
        <f>SUM('Step 3'!K146:AH146)</f>
        <v>14943</v>
      </c>
      <c r="L146" s="24">
        <f>SUM('Step 3'!L146:AI146)</f>
        <v>14605</v>
      </c>
      <c r="M146" s="24">
        <f>SUM('Step 3'!M146:AJ146)</f>
        <v>14356</v>
      </c>
      <c r="N146" s="24">
        <f>SUM('Step 3'!N146:AK146)</f>
        <v>14070</v>
      </c>
    </row>
    <row r="147" spans="1:14" x14ac:dyDescent="0.2">
      <c r="A147" t="s">
        <v>187</v>
      </c>
      <c r="B147" s="24">
        <f>SUM('Step 3'!B147:Y147)</f>
        <v>307118</v>
      </c>
      <c r="C147" s="24">
        <f>SUM('Step 3'!C147:Z147)</f>
        <v>308607</v>
      </c>
      <c r="D147" s="24">
        <f>SUM('Step 3'!D147:AA147)</f>
        <v>309757</v>
      </c>
      <c r="E147" s="24">
        <f>SUM('Step 3'!E147:AB147)</f>
        <v>309485</v>
      </c>
      <c r="F147" s="24">
        <f>SUM('Step 3'!F147:AC147)</f>
        <v>287259</v>
      </c>
      <c r="G147" s="24">
        <f>SUM('Step 3'!G147:AD147)</f>
        <v>269120</v>
      </c>
      <c r="H147" s="24">
        <f>SUM('Step 3'!H147:AE147)</f>
        <v>250578</v>
      </c>
      <c r="I147" s="24">
        <f>SUM('Step 3'!I147:AF147)</f>
        <v>234388</v>
      </c>
      <c r="J147" s="24">
        <f>SUM('Step 3'!J147:AG147)</f>
        <v>222711</v>
      </c>
      <c r="K147" s="24">
        <f>SUM('Step 3'!K147:AH147)</f>
        <v>213228</v>
      </c>
      <c r="L147" s="24">
        <f>SUM('Step 3'!L147:AI147)</f>
        <v>206257</v>
      </c>
      <c r="M147" s="24">
        <f>SUM('Step 3'!M147:AJ147)</f>
        <v>200721</v>
      </c>
      <c r="N147" s="24">
        <f>SUM('Step 3'!N147:AK147)</f>
        <v>195381</v>
      </c>
    </row>
    <row r="148" spans="1:14" x14ac:dyDescent="0.2">
      <c r="A148" t="s">
        <v>188</v>
      </c>
      <c r="B148" s="24">
        <f>SUM('Step 3'!B148:Y148)</f>
        <v>22803</v>
      </c>
      <c r="C148" s="24">
        <f>SUM('Step 3'!C148:Z148)</f>
        <v>22818</v>
      </c>
      <c r="D148" s="24">
        <f>SUM('Step 3'!D148:AA148)</f>
        <v>22604</v>
      </c>
      <c r="E148" s="24">
        <f>SUM('Step 3'!E148:AB148)</f>
        <v>22281</v>
      </c>
      <c r="F148" s="24">
        <f>SUM('Step 3'!F148:AC148)</f>
        <v>19750</v>
      </c>
      <c r="G148" s="24">
        <f>SUM('Step 3'!G148:AD148)</f>
        <v>18211</v>
      </c>
      <c r="H148" s="24">
        <f>SUM('Step 3'!H148:AE148)</f>
        <v>17072</v>
      </c>
      <c r="I148" s="24">
        <f>SUM('Step 3'!I148:AF148)</f>
        <v>16080</v>
      </c>
      <c r="J148" s="24">
        <f>SUM('Step 3'!J148:AG148)</f>
        <v>14996</v>
      </c>
      <c r="K148" s="24">
        <f>SUM('Step 3'!K148:AH148)</f>
        <v>14385</v>
      </c>
      <c r="L148" s="24">
        <f>SUM('Step 3'!L148:AI148)</f>
        <v>14037</v>
      </c>
      <c r="M148" s="24">
        <f>SUM('Step 3'!M148:AJ148)</f>
        <v>13744</v>
      </c>
      <c r="N148" s="24">
        <f>SUM('Step 3'!N148:AK148)</f>
        <v>13411</v>
      </c>
    </row>
    <row r="149" spans="1:14" x14ac:dyDescent="0.2">
      <c r="A149" t="s">
        <v>189</v>
      </c>
      <c r="B149" s="24">
        <f>SUM('Step 3'!B149:Y149)</f>
        <v>10599</v>
      </c>
      <c r="C149" s="24">
        <f>SUM('Step 3'!C149:Z149)</f>
        <v>10579</v>
      </c>
      <c r="D149" s="24">
        <f>SUM('Step 3'!D149:AA149)</f>
        <v>10570</v>
      </c>
      <c r="E149" s="24">
        <f>SUM('Step 3'!E149:AB149)</f>
        <v>10491</v>
      </c>
      <c r="F149" s="24">
        <f>SUM('Step 3'!F149:AC149)</f>
        <v>9731</v>
      </c>
      <c r="G149" s="24">
        <f>SUM('Step 3'!G149:AD149)</f>
        <v>9226</v>
      </c>
      <c r="H149" s="24">
        <f>SUM('Step 3'!H149:AE149)</f>
        <v>8741</v>
      </c>
      <c r="I149" s="24">
        <f>SUM('Step 3'!I149:AF149)</f>
        <v>8322</v>
      </c>
      <c r="J149" s="24">
        <f>SUM('Step 3'!J149:AG149)</f>
        <v>8069</v>
      </c>
      <c r="K149" s="24">
        <f>SUM('Step 3'!K149:AH149)</f>
        <v>7893</v>
      </c>
      <c r="L149" s="24">
        <f>SUM('Step 3'!L149:AI149)</f>
        <v>7842</v>
      </c>
      <c r="M149" s="24">
        <f>SUM('Step 3'!M149:AJ149)</f>
        <v>7814</v>
      </c>
      <c r="N149" s="24">
        <f>SUM('Step 3'!N149:AK149)</f>
        <v>7699</v>
      </c>
    </row>
    <row r="150" spans="1:14" x14ac:dyDescent="0.2">
      <c r="A150" t="s">
        <v>189</v>
      </c>
      <c r="B150" s="24">
        <f>SUM('Step 3'!B150:Y150)</f>
        <v>10599</v>
      </c>
      <c r="C150" s="24">
        <f>SUM('Step 3'!C150:Z150)</f>
        <v>10579</v>
      </c>
      <c r="D150" s="24">
        <f>SUM('Step 3'!D150:AA150)</f>
        <v>10570</v>
      </c>
      <c r="E150" s="24">
        <f>SUM('Step 3'!E150:AB150)</f>
        <v>10491</v>
      </c>
      <c r="F150" s="24">
        <f>SUM('Step 3'!F150:AC150)</f>
        <v>9731</v>
      </c>
      <c r="G150" s="24">
        <f>SUM('Step 3'!G150:AD150)</f>
        <v>9226</v>
      </c>
      <c r="H150" s="24">
        <f>SUM('Step 3'!H150:AE150)</f>
        <v>8741</v>
      </c>
      <c r="I150" s="24">
        <f>SUM('Step 3'!I150:AF150)</f>
        <v>8322</v>
      </c>
      <c r="J150" s="24">
        <f>SUM('Step 3'!J150:AG150)</f>
        <v>8069</v>
      </c>
      <c r="K150" s="24">
        <f>SUM('Step 3'!K150:AH150)</f>
        <v>7893</v>
      </c>
      <c r="L150" s="24">
        <f>SUM('Step 3'!L150:AI150)</f>
        <v>7842</v>
      </c>
      <c r="M150" s="24">
        <f>SUM('Step 3'!M150:AJ150)</f>
        <v>7814</v>
      </c>
      <c r="N150" s="24">
        <f>SUM('Step 3'!N150:AK150)</f>
        <v>7699</v>
      </c>
    </row>
    <row r="151" spans="1:14" x14ac:dyDescent="0.2">
      <c r="A151" t="s">
        <v>190</v>
      </c>
      <c r="B151" s="24">
        <f>SUM('Step 3'!B151:Y151)</f>
        <v>3230</v>
      </c>
      <c r="C151" s="24">
        <f>SUM('Step 3'!C151:Z151)</f>
        <v>3235</v>
      </c>
      <c r="D151" s="24">
        <f>SUM('Step 3'!D151:AA151)</f>
        <v>3236</v>
      </c>
      <c r="E151" s="24">
        <f>SUM('Step 3'!E151:AB151)</f>
        <v>3225</v>
      </c>
      <c r="F151" s="24">
        <f>SUM('Step 3'!F151:AC151)</f>
        <v>2997</v>
      </c>
      <c r="G151" s="24">
        <f>SUM('Step 3'!G151:AD151)</f>
        <v>2847</v>
      </c>
      <c r="H151" s="24">
        <f>SUM('Step 3'!H151:AE151)</f>
        <v>2698</v>
      </c>
      <c r="I151" s="24">
        <f>SUM('Step 3'!I151:AF151)</f>
        <v>2583</v>
      </c>
      <c r="J151" s="24">
        <f>SUM('Step 3'!J151:AG151)</f>
        <v>2502</v>
      </c>
      <c r="K151" s="24">
        <f>SUM('Step 3'!K151:AH151)</f>
        <v>2425</v>
      </c>
      <c r="L151" s="24">
        <f>SUM('Step 3'!L151:AI151)</f>
        <v>2382</v>
      </c>
      <c r="M151" s="24">
        <f>SUM('Step 3'!M151:AJ151)</f>
        <v>2340</v>
      </c>
      <c r="N151" s="24">
        <f>SUM('Step 3'!N151:AK151)</f>
        <v>2296</v>
      </c>
    </row>
    <row r="152" spans="1:14" x14ac:dyDescent="0.2">
      <c r="A152" t="s">
        <v>191</v>
      </c>
      <c r="B152" s="24">
        <f>SUM('Step 3'!B152:Y152)</f>
        <v>3999</v>
      </c>
      <c r="C152" s="24">
        <f>SUM('Step 3'!C152:Z152)</f>
        <v>3997</v>
      </c>
      <c r="D152" s="24">
        <f>SUM('Step 3'!D152:AA152)</f>
        <v>4000</v>
      </c>
      <c r="E152" s="24">
        <f>SUM('Step 3'!E152:AB152)</f>
        <v>3985</v>
      </c>
      <c r="F152" s="24">
        <f>SUM('Step 3'!F152:AC152)</f>
        <v>3793</v>
      </c>
      <c r="G152" s="24">
        <f>SUM('Step 3'!G152:AD152)</f>
        <v>3658</v>
      </c>
      <c r="H152" s="24">
        <f>SUM('Step 3'!H152:AE152)</f>
        <v>3471</v>
      </c>
      <c r="I152" s="24">
        <f>SUM('Step 3'!I152:AF152)</f>
        <v>3312</v>
      </c>
      <c r="J152" s="24">
        <f>SUM('Step 3'!J152:AG152)</f>
        <v>3205</v>
      </c>
      <c r="K152" s="24">
        <f>SUM('Step 3'!K152:AH152)</f>
        <v>3122</v>
      </c>
      <c r="L152" s="24">
        <f>SUM('Step 3'!L152:AI152)</f>
        <v>3066</v>
      </c>
      <c r="M152" s="24">
        <f>SUM('Step 3'!M152:AJ152)</f>
        <v>3017</v>
      </c>
      <c r="N152" s="24">
        <f>SUM('Step 3'!N152:AK152)</f>
        <v>2960</v>
      </c>
    </row>
    <row r="153" spans="1:14" x14ac:dyDescent="0.2">
      <c r="A153" t="s">
        <v>192</v>
      </c>
      <c r="B153" s="24">
        <f>SUM('Step 3'!B153:Y153)</f>
        <v>203229</v>
      </c>
      <c r="C153" s="24">
        <f>SUM('Step 3'!C153:Z153)</f>
        <v>204577</v>
      </c>
      <c r="D153" s="24">
        <f>SUM('Step 3'!D153:AA153)</f>
        <v>205640</v>
      </c>
      <c r="E153" s="24">
        <f>SUM('Step 3'!E153:AB153)</f>
        <v>205785</v>
      </c>
      <c r="F153" s="24">
        <f>SUM('Step 3'!F153:AC153)</f>
        <v>192131</v>
      </c>
      <c r="G153" s="24">
        <f>SUM('Step 3'!G153:AD153)</f>
        <v>181255</v>
      </c>
      <c r="H153" s="24">
        <f>SUM('Step 3'!H153:AE153)</f>
        <v>169088</v>
      </c>
      <c r="I153" s="24">
        <f>SUM('Step 3'!I153:AF153)</f>
        <v>157203</v>
      </c>
      <c r="J153" s="24">
        <f>SUM('Step 3'!J153:AG153)</f>
        <v>148634</v>
      </c>
      <c r="K153" s="24">
        <f>SUM('Step 3'!K153:AH153)</f>
        <v>141683</v>
      </c>
      <c r="L153" s="24">
        <f>SUM('Step 3'!L153:AI153)</f>
        <v>136697</v>
      </c>
      <c r="M153" s="24">
        <f>SUM('Step 3'!M153:AJ153)</f>
        <v>133070</v>
      </c>
      <c r="N153" s="24">
        <f>SUM('Step 3'!N153:AK153)</f>
        <v>129602</v>
      </c>
    </row>
    <row r="154" spans="1:14" x14ac:dyDescent="0.2">
      <c r="A154" t="s">
        <v>192</v>
      </c>
      <c r="B154" s="24">
        <f>SUM('Step 3'!B154:Y154)</f>
        <v>203229</v>
      </c>
      <c r="C154" s="24">
        <f>SUM('Step 3'!C154:Z154)</f>
        <v>204577</v>
      </c>
      <c r="D154" s="24">
        <f>SUM('Step 3'!D154:AA154)</f>
        <v>205640</v>
      </c>
      <c r="E154" s="24">
        <f>SUM('Step 3'!E154:AB154)</f>
        <v>205785</v>
      </c>
      <c r="F154" s="24">
        <f>SUM('Step 3'!F154:AC154)</f>
        <v>192131</v>
      </c>
      <c r="G154" s="24">
        <f>SUM('Step 3'!G154:AD154)</f>
        <v>181255</v>
      </c>
      <c r="H154" s="24">
        <f>SUM('Step 3'!H154:AE154)</f>
        <v>169088</v>
      </c>
      <c r="I154" s="24">
        <f>SUM('Step 3'!I154:AF154)</f>
        <v>157203</v>
      </c>
      <c r="J154" s="24">
        <f>SUM('Step 3'!J154:AG154)</f>
        <v>148634</v>
      </c>
      <c r="K154" s="24">
        <f>SUM('Step 3'!K154:AH154)</f>
        <v>141683</v>
      </c>
      <c r="L154" s="24">
        <f>SUM('Step 3'!L154:AI154)</f>
        <v>136697</v>
      </c>
      <c r="M154" s="24">
        <f>SUM('Step 3'!M154:AJ154)</f>
        <v>133070</v>
      </c>
      <c r="N154" s="24">
        <f>SUM('Step 3'!N154:AK154)</f>
        <v>129602</v>
      </c>
    </row>
    <row r="155" spans="1:14" x14ac:dyDescent="0.2">
      <c r="A155" t="s">
        <v>193</v>
      </c>
      <c r="B155" s="24">
        <f>SUM('Step 3'!B155:Y155)</f>
        <v>884221</v>
      </c>
      <c r="C155" s="24">
        <f>SUM('Step 3'!C155:Z155)</f>
        <v>887901</v>
      </c>
      <c r="D155" s="24">
        <f>SUM('Step 3'!D155:AA155)</f>
        <v>890516</v>
      </c>
      <c r="E155" s="24">
        <f>SUM('Step 3'!E155:AB155)</f>
        <v>889016</v>
      </c>
      <c r="F155" s="24">
        <f>SUM('Step 3'!F155:AC155)</f>
        <v>829645</v>
      </c>
      <c r="G155" s="24">
        <f>SUM('Step 3'!G155:AD155)</f>
        <v>784081</v>
      </c>
      <c r="H155" s="24">
        <f>SUM('Step 3'!H155:AE155)</f>
        <v>735103</v>
      </c>
      <c r="I155" s="24">
        <f>SUM('Step 3'!I155:AF155)</f>
        <v>690164</v>
      </c>
      <c r="J155" s="24">
        <f>SUM('Step 3'!J155:AG155)</f>
        <v>658769</v>
      </c>
      <c r="K155" s="24">
        <f>SUM('Step 3'!K155:AH155)</f>
        <v>633146</v>
      </c>
      <c r="L155" s="24">
        <f>SUM('Step 3'!L155:AI155)</f>
        <v>615268</v>
      </c>
      <c r="M155" s="24">
        <f>SUM('Step 3'!M155:AJ155)</f>
        <v>602014</v>
      </c>
      <c r="N155" s="24">
        <f>SUM('Step 3'!N155:AK155)</f>
        <v>588774</v>
      </c>
    </row>
    <row r="156" spans="1:14" x14ac:dyDescent="0.2">
      <c r="A156" t="s">
        <v>194</v>
      </c>
      <c r="B156" s="24">
        <f>SUM('Step 3'!B156:Y156)</f>
        <v>47868</v>
      </c>
      <c r="C156" s="24">
        <f>SUM('Step 3'!C156:Z156)</f>
        <v>47896</v>
      </c>
      <c r="D156" s="24">
        <f>SUM('Step 3'!D156:AA156)</f>
        <v>47840</v>
      </c>
      <c r="E156" s="24">
        <f>SUM('Step 3'!E156:AB156)</f>
        <v>47590</v>
      </c>
      <c r="F156" s="24">
        <f>SUM('Step 3'!F156:AC156)</f>
        <v>43827</v>
      </c>
      <c r="G156" s="24">
        <f>SUM('Step 3'!G156:AD156)</f>
        <v>41074</v>
      </c>
      <c r="H156" s="24">
        <f>SUM('Step 3'!H156:AE156)</f>
        <v>38661</v>
      </c>
      <c r="I156" s="24">
        <f>SUM('Step 3'!I156:AF156)</f>
        <v>36617</v>
      </c>
      <c r="J156" s="24">
        <f>SUM('Step 3'!J156:AG156)</f>
        <v>35335</v>
      </c>
      <c r="K156" s="24">
        <f>SUM('Step 3'!K156:AH156)</f>
        <v>34302</v>
      </c>
      <c r="L156" s="24">
        <f>SUM('Step 3'!L156:AI156)</f>
        <v>33663</v>
      </c>
      <c r="M156" s="24">
        <f>SUM('Step 3'!M156:AJ156)</f>
        <v>33145</v>
      </c>
      <c r="N156" s="24">
        <f>SUM('Step 3'!N156:AK156)</f>
        <v>32542</v>
      </c>
    </row>
    <row r="157" spans="1:14" x14ac:dyDescent="0.2">
      <c r="A157" t="s">
        <v>195</v>
      </c>
      <c r="B157" s="24">
        <f>SUM('Step 3'!B157:Y157)</f>
        <v>73011</v>
      </c>
      <c r="C157" s="24">
        <f>SUM('Step 3'!C157:Z157)</f>
        <v>73352</v>
      </c>
      <c r="D157" s="24">
        <f>SUM('Step 3'!D157:AA157)</f>
        <v>73591</v>
      </c>
      <c r="E157" s="24">
        <f>SUM('Step 3'!E157:AB157)</f>
        <v>73484</v>
      </c>
      <c r="F157" s="24">
        <f>SUM('Step 3'!F157:AC157)</f>
        <v>68427</v>
      </c>
      <c r="G157" s="24">
        <f>SUM('Step 3'!G157:AD157)</f>
        <v>64177</v>
      </c>
      <c r="H157" s="24">
        <f>SUM('Step 3'!H157:AE157)</f>
        <v>60035</v>
      </c>
      <c r="I157" s="24">
        <f>SUM('Step 3'!I157:AF157)</f>
        <v>56052</v>
      </c>
      <c r="J157" s="24">
        <f>SUM('Step 3'!J157:AG157)</f>
        <v>53076</v>
      </c>
      <c r="K157" s="24">
        <f>SUM('Step 3'!K157:AH157)</f>
        <v>50819</v>
      </c>
      <c r="L157" s="24">
        <f>SUM('Step 3'!L157:AI157)</f>
        <v>49168</v>
      </c>
      <c r="M157" s="24">
        <f>SUM('Step 3'!M157:AJ157)</f>
        <v>47941</v>
      </c>
      <c r="N157" s="24">
        <f>SUM('Step 3'!N157:AK157)</f>
        <v>46749</v>
      </c>
    </row>
    <row r="158" spans="1:14" x14ac:dyDescent="0.2">
      <c r="A158" t="s">
        <v>195</v>
      </c>
      <c r="B158" s="24">
        <f>SUM('Step 3'!B158:Y158)</f>
        <v>73011</v>
      </c>
      <c r="C158" s="24">
        <f>SUM('Step 3'!C158:Z158)</f>
        <v>73352</v>
      </c>
      <c r="D158" s="24">
        <f>SUM('Step 3'!D158:AA158)</f>
        <v>73591</v>
      </c>
      <c r="E158" s="24">
        <f>SUM('Step 3'!E158:AB158)</f>
        <v>73484</v>
      </c>
      <c r="F158" s="24">
        <f>SUM('Step 3'!F158:AC158)</f>
        <v>68427</v>
      </c>
      <c r="G158" s="24">
        <f>SUM('Step 3'!G158:AD158)</f>
        <v>64177</v>
      </c>
      <c r="H158" s="24">
        <f>SUM('Step 3'!H158:AE158)</f>
        <v>60035</v>
      </c>
      <c r="I158" s="24">
        <f>SUM('Step 3'!I158:AF158)</f>
        <v>56052</v>
      </c>
      <c r="J158" s="24">
        <f>SUM('Step 3'!J158:AG158)</f>
        <v>53076</v>
      </c>
      <c r="K158" s="24">
        <f>SUM('Step 3'!K158:AH158)</f>
        <v>50819</v>
      </c>
      <c r="L158" s="24">
        <f>SUM('Step 3'!L158:AI158)</f>
        <v>49168</v>
      </c>
      <c r="M158" s="24">
        <f>SUM('Step 3'!M158:AJ158)</f>
        <v>47941</v>
      </c>
      <c r="N158" s="24">
        <f>SUM('Step 3'!N158:AK158)</f>
        <v>46749</v>
      </c>
    </row>
    <row r="159" spans="1:14" x14ac:dyDescent="0.2">
      <c r="A159" t="s">
        <v>196</v>
      </c>
      <c r="B159" s="24">
        <f>SUM('Step 3'!B159:Y159)</f>
        <v>180581</v>
      </c>
      <c r="C159" s="24">
        <f>SUM('Step 3'!C159:Z159)</f>
        <v>180959</v>
      </c>
      <c r="D159" s="24">
        <f>SUM('Step 3'!D159:AA159)</f>
        <v>181049</v>
      </c>
      <c r="E159" s="24">
        <f>SUM('Step 3'!E159:AB159)</f>
        <v>180349</v>
      </c>
      <c r="F159" s="24">
        <f>SUM('Step 3'!F159:AC159)</f>
        <v>167355</v>
      </c>
      <c r="G159" s="24">
        <f>SUM('Step 3'!G159:AD159)</f>
        <v>157248</v>
      </c>
      <c r="H159" s="24">
        <f>SUM('Step 3'!H159:AE159)</f>
        <v>147917</v>
      </c>
      <c r="I159" s="24">
        <f>SUM('Step 3'!I159:AF159)</f>
        <v>139521</v>
      </c>
      <c r="J159" s="24">
        <f>SUM('Step 3'!J159:AG159)</f>
        <v>133731</v>
      </c>
      <c r="K159" s="24">
        <f>SUM('Step 3'!K159:AH159)</f>
        <v>129254</v>
      </c>
      <c r="L159" s="24">
        <f>SUM('Step 3'!L159:AI159)</f>
        <v>126256</v>
      </c>
      <c r="M159" s="24">
        <f>SUM('Step 3'!M159:AJ159)</f>
        <v>123929</v>
      </c>
      <c r="N159" s="24">
        <f>SUM('Step 3'!N159:AK159)</f>
        <v>121383</v>
      </c>
    </row>
    <row r="160" spans="1:14" x14ac:dyDescent="0.2">
      <c r="A160" t="s">
        <v>197</v>
      </c>
      <c r="B160" s="24">
        <f>SUM('Step 3'!B160:Y160)</f>
        <v>11461</v>
      </c>
      <c r="C160" s="24">
        <f>SUM('Step 3'!C160:Z160)</f>
        <v>11484</v>
      </c>
      <c r="D160" s="24">
        <f>SUM('Step 3'!D160:AA160)</f>
        <v>11504</v>
      </c>
      <c r="E160" s="24">
        <f>SUM('Step 3'!E160:AB160)</f>
        <v>11475</v>
      </c>
      <c r="F160" s="24">
        <f>SUM('Step 3'!F160:AC160)</f>
        <v>10703</v>
      </c>
      <c r="G160" s="24">
        <f>SUM('Step 3'!G160:AD160)</f>
        <v>10136</v>
      </c>
      <c r="H160" s="24">
        <f>SUM('Step 3'!H160:AE160)</f>
        <v>9619</v>
      </c>
      <c r="I160" s="24">
        <f>SUM('Step 3'!I160:AF160)</f>
        <v>9168</v>
      </c>
      <c r="J160" s="24">
        <f>SUM('Step 3'!J160:AG160)</f>
        <v>8934</v>
      </c>
      <c r="K160" s="24">
        <f>SUM('Step 3'!K160:AH160)</f>
        <v>8713</v>
      </c>
      <c r="L160" s="24">
        <f>SUM('Step 3'!L160:AI160)</f>
        <v>8566</v>
      </c>
      <c r="M160" s="24">
        <f>SUM('Step 3'!M160:AJ160)</f>
        <v>8311</v>
      </c>
      <c r="N160" s="24">
        <f>SUM('Step 3'!N160:AK160)</f>
        <v>8105</v>
      </c>
    </row>
    <row r="161" spans="1:14" x14ac:dyDescent="0.2">
      <c r="A161" t="s">
        <v>198</v>
      </c>
      <c r="B161" s="24">
        <f>SUM('Step 3'!B161:Y161)</f>
        <v>17887</v>
      </c>
      <c r="C161" s="24">
        <f>SUM('Step 3'!C161:Z161)</f>
        <v>17911</v>
      </c>
      <c r="D161" s="24">
        <f>SUM('Step 3'!D161:AA161)</f>
        <v>17952</v>
      </c>
      <c r="E161" s="24">
        <f>SUM('Step 3'!E161:AB161)</f>
        <v>17897</v>
      </c>
      <c r="F161" s="24">
        <f>SUM('Step 3'!F161:AC161)</f>
        <v>16719</v>
      </c>
      <c r="G161" s="24">
        <f>SUM('Step 3'!G161:AD161)</f>
        <v>15884</v>
      </c>
      <c r="H161" s="24">
        <f>SUM('Step 3'!H161:AE161)</f>
        <v>15098</v>
      </c>
      <c r="I161" s="24">
        <f>SUM('Step 3'!I161:AF161)</f>
        <v>14400</v>
      </c>
      <c r="J161" s="24">
        <f>SUM('Step 3'!J161:AG161)</f>
        <v>14032</v>
      </c>
      <c r="K161" s="24">
        <f>SUM('Step 3'!K161:AH161)</f>
        <v>13716</v>
      </c>
      <c r="L161" s="24">
        <f>SUM('Step 3'!L161:AI161)</f>
        <v>13518</v>
      </c>
      <c r="M161" s="24">
        <f>SUM('Step 3'!M161:AJ161)</f>
        <v>13144</v>
      </c>
      <c r="N161" s="24">
        <f>SUM('Step 3'!N161:AK161)</f>
        <v>12841</v>
      </c>
    </row>
    <row r="162" spans="1:14" x14ac:dyDescent="0.2">
      <c r="A162" t="s">
        <v>199</v>
      </c>
      <c r="B162" s="24">
        <f>SUM('Step 3'!B162:Y162)</f>
        <v>38094</v>
      </c>
      <c r="C162" s="24">
        <f>SUM('Step 3'!C162:Z162)</f>
        <v>38190</v>
      </c>
      <c r="D162" s="24">
        <f>SUM('Step 3'!D162:AA162)</f>
        <v>38239</v>
      </c>
      <c r="E162" s="24">
        <f>SUM('Step 3'!E162:AB162)</f>
        <v>38110</v>
      </c>
      <c r="F162" s="24">
        <f>SUM('Step 3'!F162:AC162)</f>
        <v>34826</v>
      </c>
      <c r="G162" s="24">
        <f>SUM('Step 3'!G162:AD162)</f>
        <v>32551</v>
      </c>
      <c r="H162" s="24">
        <f>SUM('Step 3'!H162:AE162)</f>
        <v>30562</v>
      </c>
      <c r="I162" s="24">
        <f>SUM('Step 3'!I162:AF162)</f>
        <v>29158</v>
      </c>
      <c r="J162" s="24">
        <f>SUM('Step 3'!J162:AG162)</f>
        <v>28411</v>
      </c>
      <c r="K162" s="24">
        <f>SUM('Step 3'!K162:AH162)</f>
        <v>27790</v>
      </c>
      <c r="L162" s="24">
        <f>SUM('Step 3'!L162:AI162)</f>
        <v>27486</v>
      </c>
      <c r="M162" s="24">
        <f>SUM('Step 3'!M162:AJ162)</f>
        <v>27254</v>
      </c>
      <c r="N162" s="24">
        <f>SUM('Step 3'!N162:AK162)</f>
        <v>26865</v>
      </c>
    </row>
    <row r="163" spans="1:14" x14ac:dyDescent="0.2">
      <c r="A163" t="s">
        <v>200</v>
      </c>
      <c r="B163" s="24">
        <f>SUM('Step 3'!B163:Y163)</f>
        <v>14422</v>
      </c>
      <c r="C163" s="24">
        <f>SUM('Step 3'!C163:Z163)</f>
        <v>14303</v>
      </c>
      <c r="D163" s="24">
        <f>SUM('Step 3'!D163:AA163)</f>
        <v>14171</v>
      </c>
      <c r="E163" s="24">
        <f>SUM('Step 3'!E163:AB163)</f>
        <v>13948</v>
      </c>
      <c r="F163" s="24">
        <f>SUM('Step 3'!F163:AC163)</f>
        <v>13019</v>
      </c>
      <c r="G163" s="24">
        <f>SUM('Step 3'!G163:AD163)</f>
        <v>12439</v>
      </c>
      <c r="H163" s="24">
        <f>SUM('Step 3'!H163:AE163)</f>
        <v>11793</v>
      </c>
      <c r="I163" s="24">
        <f>SUM('Step 3'!I163:AF163)</f>
        <v>11222</v>
      </c>
      <c r="J163" s="24">
        <f>SUM('Step 3'!J163:AG163)</f>
        <v>10842</v>
      </c>
      <c r="K163" s="24">
        <f>SUM('Step 3'!K163:AH163)</f>
        <v>10538</v>
      </c>
      <c r="L163" s="24">
        <f>SUM('Step 3'!L163:AI163)</f>
        <v>10341</v>
      </c>
      <c r="M163" s="24">
        <f>SUM('Step 3'!M163:AJ163)</f>
        <v>10197</v>
      </c>
      <c r="N163" s="24">
        <f>SUM('Step 3'!N163:AK163)</f>
        <v>9991</v>
      </c>
    </row>
    <row r="164" spans="1:14" x14ac:dyDescent="0.2">
      <c r="A164" t="s">
        <v>201</v>
      </c>
      <c r="B164" s="24">
        <f>SUM('Step 3'!B164:Y164)</f>
        <v>14095</v>
      </c>
      <c r="C164" s="24">
        <f>SUM('Step 3'!C164:Z164)</f>
        <v>14110</v>
      </c>
      <c r="D164" s="24">
        <f>SUM('Step 3'!D164:AA164)</f>
        <v>14112</v>
      </c>
      <c r="E164" s="24">
        <f>SUM('Step 3'!E164:AB164)</f>
        <v>14043</v>
      </c>
      <c r="F164" s="24">
        <f>SUM('Step 3'!F164:AC164)</f>
        <v>12894</v>
      </c>
      <c r="G164" s="24">
        <f>SUM('Step 3'!G164:AD164)</f>
        <v>12066</v>
      </c>
      <c r="H164" s="24">
        <f>SUM('Step 3'!H164:AE164)</f>
        <v>11336</v>
      </c>
      <c r="I164" s="24">
        <f>SUM('Step 3'!I164:AF164)</f>
        <v>10698</v>
      </c>
      <c r="J164" s="24">
        <f>SUM('Step 3'!J164:AG164)</f>
        <v>10289</v>
      </c>
      <c r="K164" s="24">
        <f>SUM('Step 3'!K164:AH164)</f>
        <v>9993</v>
      </c>
      <c r="L164" s="24">
        <f>SUM('Step 3'!L164:AI164)</f>
        <v>9818</v>
      </c>
      <c r="M164" s="24">
        <f>SUM('Step 3'!M164:AJ164)</f>
        <v>9683</v>
      </c>
      <c r="N164" s="24">
        <f>SUM('Step 3'!N164:AK164)</f>
        <v>9482</v>
      </c>
    </row>
    <row r="165" spans="1:14" x14ac:dyDescent="0.2">
      <c r="A165" t="s">
        <v>201</v>
      </c>
      <c r="B165" s="24">
        <f>SUM('Step 3'!B165:Y165)</f>
        <v>14095</v>
      </c>
      <c r="C165" s="24">
        <f>SUM('Step 3'!C165:Z165)</f>
        <v>14110</v>
      </c>
      <c r="D165" s="24">
        <f>SUM('Step 3'!D165:AA165)</f>
        <v>14112</v>
      </c>
      <c r="E165" s="24">
        <f>SUM('Step 3'!E165:AB165)</f>
        <v>14043</v>
      </c>
      <c r="F165" s="24">
        <f>SUM('Step 3'!F165:AC165)</f>
        <v>12894</v>
      </c>
      <c r="G165" s="24">
        <f>SUM('Step 3'!G165:AD165)</f>
        <v>12066</v>
      </c>
      <c r="H165" s="24">
        <f>SUM('Step 3'!H165:AE165)</f>
        <v>11336</v>
      </c>
      <c r="I165" s="24">
        <f>SUM('Step 3'!I165:AF165)</f>
        <v>10698</v>
      </c>
      <c r="J165" s="24">
        <f>SUM('Step 3'!J165:AG165)</f>
        <v>10289</v>
      </c>
      <c r="K165" s="24">
        <f>SUM('Step 3'!K165:AH165)</f>
        <v>9993</v>
      </c>
      <c r="L165" s="24">
        <f>SUM('Step 3'!L165:AI165)</f>
        <v>9818</v>
      </c>
      <c r="M165" s="24">
        <f>SUM('Step 3'!M165:AJ165)</f>
        <v>9683</v>
      </c>
      <c r="N165" s="24">
        <f>SUM('Step 3'!N165:AK165)</f>
        <v>9482</v>
      </c>
    </row>
    <row r="166" spans="1:14" x14ac:dyDescent="0.2">
      <c r="A166" t="s">
        <v>202</v>
      </c>
      <c r="B166" s="24">
        <f>SUM('Step 3'!B166:Y166)</f>
        <v>9545</v>
      </c>
      <c r="C166" s="24">
        <f>SUM('Step 3'!C166:Z166)</f>
        <v>9533</v>
      </c>
      <c r="D166" s="24">
        <f>SUM('Step 3'!D166:AA166)</f>
        <v>9488</v>
      </c>
      <c r="E166" s="24">
        <f>SUM('Step 3'!E166:AB166)</f>
        <v>9408</v>
      </c>
      <c r="F166" s="24">
        <f>SUM('Step 3'!F166:AC166)</f>
        <v>8728</v>
      </c>
      <c r="G166" s="24">
        <f>SUM('Step 3'!G166:AD166)</f>
        <v>8338</v>
      </c>
      <c r="H166" s="24">
        <f>SUM('Step 3'!H166:AE166)</f>
        <v>7962</v>
      </c>
      <c r="I166" s="24">
        <f>SUM('Step 3'!I166:AF166)</f>
        <v>7661</v>
      </c>
      <c r="J166" s="24">
        <f>SUM('Step 3'!J166:AG166)</f>
        <v>7460</v>
      </c>
      <c r="K166" s="24">
        <f>SUM('Step 3'!K166:AH166)</f>
        <v>7274</v>
      </c>
      <c r="L166" s="24">
        <f>SUM('Step 3'!L166:AI166)</f>
        <v>7190</v>
      </c>
      <c r="M166" s="24">
        <f>SUM('Step 3'!M166:AJ166)</f>
        <v>7145</v>
      </c>
      <c r="N166" s="24">
        <f>SUM('Step 3'!N166:AK166)</f>
        <v>7066</v>
      </c>
    </row>
    <row r="167" spans="1:14" x14ac:dyDescent="0.2">
      <c r="A167" t="s">
        <v>203</v>
      </c>
      <c r="B167" s="24">
        <f>SUM('Step 3'!B167:Y167)</f>
        <v>23249</v>
      </c>
      <c r="C167" s="24">
        <f>SUM('Step 3'!C167:Z167)</f>
        <v>23318</v>
      </c>
      <c r="D167" s="24">
        <f>SUM('Step 3'!D167:AA167)</f>
        <v>23351</v>
      </c>
      <c r="E167" s="24">
        <f>SUM('Step 3'!E167:AB167)</f>
        <v>23252</v>
      </c>
      <c r="F167" s="24">
        <f>SUM('Step 3'!F167:AC167)</f>
        <v>21520</v>
      </c>
      <c r="G167" s="24">
        <f>SUM('Step 3'!G167:AD167)</f>
        <v>20262</v>
      </c>
      <c r="H167" s="24">
        <f>SUM('Step 3'!H167:AE167)</f>
        <v>19096</v>
      </c>
      <c r="I167" s="24">
        <f>SUM('Step 3'!I167:AF167)</f>
        <v>18171</v>
      </c>
      <c r="J167" s="24">
        <f>SUM('Step 3'!J167:AG167)</f>
        <v>17580</v>
      </c>
      <c r="K167" s="24">
        <f>SUM('Step 3'!K167:AH167)</f>
        <v>17088</v>
      </c>
      <c r="L167" s="24">
        <f>SUM('Step 3'!L167:AI167)</f>
        <v>16820</v>
      </c>
      <c r="M167" s="24">
        <f>SUM('Step 3'!M167:AJ167)</f>
        <v>16598</v>
      </c>
      <c r="N167" s="24">
        <f>SUM('Step 3'!N167:AK167)</f>
        <v>16294</v>
      </c>
    </row>
    <row r="168" spans="1:14" x14ac:dyDescent="0.2">
      <c r="A168" t="s">
        <v>204</v>
      </c>
      <c r="B168" s="24">
        <f>SUM('Step 3'!B168:Y168)</f>
        <v>16912</v>
      </c>
      <c r="C168" s="24">
        <f>SUM('Step 3'!C168:Z168)</f>
        <v>16845</v>
      </c>
      <c r="D168" s="24">
        <f>SUM('Step 3'!D168:AA168)</f>
        <v>16760</v>
      </c>
      <c r="E168" s="24">
        <f>SUM('Step 3'!E168:AB168)</f>
        <v>16582</v>
      </c>
      <c r="F168" s="24">
        <f>SUM('Step 3'!F168:AC168)</f>
        <v>15442</v>
      </c>
      <c r="G168" s="24">
        <f>SUM('Step 3'!G168:AD168)</f>
        <v>14614</v>
      </c>
      <c r="H168" s="24">
        <f>SUM('Step 3'!H168:AE168)</f>
        <v>13725</v>
      </c>
      <c r="I168" s="24">
        <f>SUM('Step 3'!I168:AF168)</f>
        <v>12977</v>
      </c>
      <c r="J168" s="24">
        <f>SUM('Step 3'!J168:AG168)</f>
        <v>12490</v>
      </c>
      <c r="K168" s="24">
        <f>SUM('Step 3'!K168:AH168)</f>
        <v>12110</v>
      </c>
      <c r="L168" s="24">
        <f>SUM('Step 3'!L168:AI168)</f>
        <v>11871</v>
      </c>
      <c r="M168" s="24">
        <f>SUM('Step 3'!M168:AJ168)</f>
        <v>11707</v>
      </c>
      <c r="N168" s="24">
        <f>SUM('Step 3'!N168:AK168)</f>
        <v>11507</v>
      </c>
    </row>
    <row r="169" spans="1:14" x14ac:dyDescent="0.2">
      <c r="A169" t="s">
        <v>205</v>
      </c>
      <c r="B169" s="24">
        <f>SUM('Step 3'!B169:Y169)</f>
        <v>8988</v>
      </c>
      <c r="C169" s="24">
        <f>SUM('Step 3'!C169:Z169)</f>
        <v>8998</v>
      </c>
      <c r="D169" s="24">
        <f>SUM('Step 3'!D169:AA169)</f>
        <v>9001</v>
      </c>
      <c r="E169" s="24">
        <f>SUM('Step 3'!E169:AB169)</f>
        <v>8944</v>
      </c>
      <c r="F169" s="24">
        <f>SUM('Step 3'!F169:AC169)</f>
        <v>8539</v>
      </c>
      <c r="G169" s="24">
        <f>SUM('Step 3'!G169:AD169)</f>
        <v>8209</v>
      </c>
      <c r="H169" s="24">
        <f>SUM('Step 3'!H169:AE169)</f>
        <v>7840</v>
      </c>
      <c r="I169" s="24">
        <f>SUM('Step 3'!I169:AF169)</f>
        <v>7481</v>
      </c>
      <c r="J169" s="24">
        <f>SUM('Step 3'!J169:AG169)</f>
        <v>7175</v>
      </c>
      <c r="K169" s="24">
        <f>SUM('Step 3'!K169:AH169)</f>
        <v>6936</v>
      </c>
      <c r="L169" s="24">
        <f>SUM('Step 3'!L169:AI169)</f>
        <v>6784</v>
      </c>
      <c r="M169" s="24">
        <f>SUM('Step 3'!M169:AJ169)</f>
        <v>6657</v>
      </c>
      <c r="N169" s="24">
        <f>SUM('Step 3'!N169:AK169)</f>
        <v>6520</v>
      </c>
    </row>
    <row r="170" spans="1:14" x14ac:dyDescent="0.2">
      <c r="A170" t="s">
        <v>206</v>
      </c>
      <c r="B170" s="24">
        <f>SUM('Step 3'!B170:Y170)</f>
        <v>15498</v>
      </c>
      <c r="C170" s="24">
        <f>SUM('Step 3'!C170:Z170)</f>
        <v>15557</v>
      </c>
      <c r="D170" s="24">
        <f>SUM('Step 3'!D170:AA170)</f>
        <v>15607</v>
      </c>
      <c r="E170" s="24">
        <f>SUM('Step 3'!E170:AB170)</f>
        <v>15576</v>
      </c>
      <c r="F170" s="24">
        <f>SUM('Step 3'!F170:AC170)</f>
        <v>14987</v>
      </c>
      <c r="G170" s="24">
        <f>SUM('Step 3'!G170:AD170)</f>
        <v>14475</v>
      </c>
      <c r="H170" s="24">
        <f>SUM('Step 3'!H170:AE170)</f>
        <v>13831</v>
      </c>
      <c r="I170" s="24">
        <f>SUM('Step 3'!I170:AF170)</f>
        <v>13149</v>
      </c>
      <c r="J170" s="24">
        <f>SUM('Step 3'!J170:AG170)</f>
        <v>12594</v>
      </c>
      <c r="K170" s="24">
        <f>SUM('Step 3'!K170:AH170)</f>
        <v>12142</v>
      </c>
      <c r="L170" s="24">
        <f>SUM('Step 3'!L170:AI170)</f>
        <v>11832</v>
      </c>
      <c r="M170" s="24">
        <f>SUM('Step 3'!M170:AJ170)</f>
        <v>11596</v>
      </c>
      <c r="N170" s="24">
        <f>SUM('Step 3'!N170:AK170)</f>
        <v>11338</v>
      </c>
    </row>
    <row r="171" spans="1:14" x14ac:dyDescent="0.2">
      <c r="A171" t="s">
        <v>207</v>
      </c>
      <c r="B171" s="24">
        <f>SUM('Step 3'!B171:Y171)</f>
        <v>78788</v>
      </c>
      <c r="C171" s="24">
        <f>SUM('Step 3'!C171:Z171)</f>
        <v>78995</v>
      </c>
      <c r="D171" s="24">
        <f>SUM('Step 3'!D171:AA171)</f>
        <v>79153</v>
      </c>
      <c r="E171" s="24">
        <f>SUM('Step 3'!E171:AB171)</f>
        <v>78966</v>
      </c>
      <c r="F171" s="24">
        <f>SUM('Step 3'!F171:AC171)</f>
        <v>73080</v>
      </c>
      <c r="G171" s="24">
        <f>SUM('Step 3'!G171:AD171)</f>
        <v>68849</v>
      </c>
      <c r="H171" s="24">
        <f>SUM('Step 3'!H171:AE171)</f>
        <v>64649</v>
      </c>
      <c r="I171" s="24">
        <f>SUM('Step 3'!I171:AF171)</f>
        <v>61109</v>
      </c>
      <c r="J171" s="24">
        <f>SUM('Step 3'!J171:AG171)</f>
        <v>58753</v>
      </c>
      <c r="K171" s="24">
        <f>SUM('Step 3'!K171:AH171)</f>
        <v>56830</v>
      </c>
      <c r="L171" s="24">
        <f>SUM('Step 3'!L171:AI171)</f>
        <v>55656</v>
      </c>
      <c r="M171" s="24">
        <f>SUM('Step 3'!M171:AJ171)</f>
        <v>54802</v>
      </c>
      <c r="N171" s="24">
        <f>SUM('Step 3'!N171:AK171)</f>
        <v>53828</v>
      </c>
    </row>
    <row r="172" spans="1:14" x14ac:dyDescent="0.2">
      <c r="A172" t="s">
        <v>208</v>
      </c>
      <c r="B172" s="24">
        <f>SUM('Step 3'!B172:Y172)</f>
        <v>81025</v>
      </c>
      <c r="C172" s="24">
        <f>SUM('Step 3'!C172:Z172)</f>
        <v>81255</v>
      </c>
      <c r="D172" s="24">
        <f>SUM('Step 3'!D172:AA172)</f>
        <v>81416</v>
      </c>
      <c r="E172" s="24">
        <f>SUM('Step 3'!E172:AB172)</f>
        <v>81225</v>
      </c>
      <c r="F172" s="24">
        <f>SUM('Step 3'!F172:AC172)</f>
        <v>75773</v>
      </c>
      <c r="G172" s="24">
        <f>SUM('Step 3'!G172:AD172)</f>
        <v>71760</v>
      </c>
      <c r="H172" s="24">
        <f>SUM('Step 3'!H172:AE172)</f>
        <v>67631</v>
      </c>
      <c r="I172" s="24">
        <f>SUM('Step 3'!I172:AF172)</f>
        <v>64043</v>
      </c>
      <c r="J172" s="24">
        <f>SUM('Step 3'!J172:AG172)</f>
        <v>61663</v>
      </c>
      <c r="K172" s="24">
        <f>SUM('Step 3'!K172:AH172)</f>
        <v>59708</v>
      </c>
      <c r="L172" s="24">
        <f>SUM('Step 3'!L172:AI172)</f>
        <v>58441</v>
      </c>
      <c r="M172" s="24">
        <f>SUM('Step 3'!M172:AJ172)</f>
        <v>57538</v>
      </c>
      <c r="N172" s="24">
        <f>SUM('Step 3'!N172:AK172)</f>
        <v>56437</v>
      </c>
    </row>
    <row r="173" spans="1:14" x14ac:dyDescent="0.2">
      <c r="A173" t="s">
        <v>209</v>
      </c>
      <c r="B173" s="24">
        <f>SUM('Step 3'!B173:Y173)</f>
        <v>14662</v>
      </c>
      <c r="C173" s="24">
        <f>SUM('Step 3'!C173:Z173)</f>
        <v>14707</v>
      </c>
      <c r="D173" s="24">
        <f>SUM('Step 3'!D173:AA173)</f>
        <v>14725</v>
      </c>
      <c r="E173" s="24">
        <f>SUM('Step 3'!E173:AB173)</f>
        <v>14693</v>
      </c>
      <c r="F173" s="24">
        <f>SUM('Step 3'!F173:AC173)</f>
        <v>13507</v>
      </c>
      <c r="G173" s="24">
        <f>SUM('Step 3'!G173:AD173)</f>
        <v>12616</v>
      </c>
      <c r="H173" s="24">
        <f>SUM('Step 3'!H173:AE173)</f>
        <v>11722</v>
      </c>
      <c r="I173" s="24">
        <f>SUM('Step 3'!I173:AF173)</f>
        <v>10970</v>
      </c>
      <c r="J173" s="24">
        <f>SUM('Step 3'!J173:AG173)</f>
        <v>10483</v>
      </c>
      <c r="K173" s="24">
        <f>SUM('Step 3'!K173:AH173)</f>
        <v>10085</v>
      </c>
      <c r="L173" s="24">
        <f>SUM('Step 3'!L173:AI173)</f>
        <v>9832</v>
      </c>
      <c r="M173" s="24">
        <f>SUM('Step 3'!M173:AJ173)</f>
        <v>9624</v>
      </c>
      <c r="N173" s="24">
        <f>SUM('Step 3'!N173:AK173)</f>
        <v>9392</v>
      </c>
    </row>
    <row r="174" spans="1:14" x14ac:dyDescent="0.2">
      <c r="A174" t="s">
        <v>209</v>
      </c>
      <c r="B174" s="24">
        <f>SUM('Step 3'!B174:Y174)</f>
        <v>14662</v>
      </c>
      <c r="C174" s="24">
        <f>SUM('Step 3'!C174:Z174)</f>
        <v>14707</v>
      </c>
      <c r="D174" s="24">
        <f>SUM('Step 3'!D174:AA174)</f>
        <v>14725</v>
      </c>
      <c r="E174" s="24">
        <f>SUM('Step 3'!E174:AB174)</f>
        <v>14693</v>
      </c>
      <c r="F174" s="24">
        <f>SUM('Step 3'!F174:AC174)</f>
        <v>13507</v>
      </c>
      <c r="G174" s="24">
        <f>SUM('Step 3'!G174:AD174)</f>
        <v>12616</v>
      </c>
      <c r="H174" s="24">
        <f>SUM('Step 3'!H174:AE174)</f>
        <v>11722</v>
      </c>
      <c r="I174" s="24">
        <f>SUM('Step 3'!I174:AF174)</f>
        <v>10970</v>
      </c>
      <c r="J174" s="24">
        <f>SUM('Step 3'!J174:AG174)</f>
        <v>10483</v>
      </c>
      <c r="K174" s="24">
        <f>SUM('Step 3'!K174:AH174)</f>
        <v>10085</v>
      </c>
      <c r="L174" s="24">
        <f>SUM('Step 3'!L174:AI174)</f>
        <v>9832</v>
      </c>
      <c r="M174" s="24">
        <f>SUM('Step 3'!M174:AJ174)</f>
        <v>9624</v>
      </c>
      <c r="N174" s="24">
        <f>SUM('Step 3'!N174:AK174)</f>
        <v>9392</v>
      </c>
    </row>
    <row r="175" spans="1:14" x14ac:dyDescent="0.2">
      <c r="A175" t="s">
        <v>210</v>
      </c>
      <c r="B175" s="24">
        <f>SUM('Step 3'!B175:Y175)</f>
        <v>61918</v>
      </c>
      <c r="C175" s="24">
        <f>SUM('Step 3'!C175:Z175)</f>
        <v>62117</v>
      </c>
      <c r="D175" s="24">
        <f>SUM('Step 3'!D175:AA175)</f>
        <v>62204</v>
      </c>
      <c r="E175" s="24">
        <f>SUM('Step 3'!E175:AB175)</f>
        <v>62034</v>
      </c>
      <c r="F175" s="24">
        <f>SUM('Step 3'!F175:AC175)</f>
        <v>57442</v>
      </c>
      <c r="G175" s="24">
        <f>SUM('Step 3'!G175:AD175)</f>
        <v>54160</v>
      </c>
      <c r="H175" s="24">
        <f>SUM('Step 3'!H175:AE175)</f>
        <v>50903</v>
      </c>
      <c r="I175" s="24">
        <f>SUM('Step 3'!I175:AF175)</f>
        <v>48192</v>
      </c>
      <c r="J175" s="24">
        <f>SUM('Step 3'!J175:AG175)</f>
        <v>46490</v>
      </c>
      <c r="K175" s="24">
        <f>SUM('Step 3'!K175:AH175)</f>
        <v>45100</v>
      </c>
      <c r="L175" s="24">
        <f>SUM('Step 3'!L175:AI175)</f>
        <v>44213</v>
      </c>
      <c r="M175" s="24">
        <f>SUM('Step 3'!M175:AJ175)</f>
        <v>43480</v>
      </c>
      <c r="N175" s="24">
        <f>SUM('Step 3'!N175:AK175)</f>
        <v>42635</v>
      </c>
    </row>
    <row r="176" spans="1:14" x14ac:dyDescent="0.2">
      <c r="A176" t="s">
        <v>211</v>
      </c>
      <c r="B176" s="24">
        <f>SUM('Step 3'!B176:Y176)</f>
        <v>58072</v>
      </c>
      <c r="C176" s="24">
        <f>SUM('Step 3'!C176:Z176)</f>
        <v>58324</v>
      </c>
      <c r="D176" s="24">
        <f>SUM('Step 3'!D176:AA176)</f>
        <v>58500</v>
      </c>
      <c r="E176" s="24">
        <f>SUM('Step 3'!E176:AB176)</f>
        <v>58372</v>
      </c>
      <c r="F176" s="24">
        <f>SUM('Step 3'!F176:AC176)</f>
        <v>55341</v>
      </c>
      <c r="G176" s="24">
        <f>SUM('Step 3'!G176:AD176)</f>
        <v>52800</v>
      </c>
      <c r="H176" s="24">
        <f>SUM('Step 3'!H176:AE176)</f>
        <v>49937</v>
      </c>
      <c r="I176" s="24">
        <f>SUM('Step 3'!I176:AF176)</f>
        <v>47087</v>
      </c>
      <c r="J176" s="24">
        <f>SUM('Step 3'!J176:AG176)</f>
        <v>44995</v>
      </c>
      <c r="K176" s="24">
        <f>SUM('Step 3'!K176:AH176)</f>
        <v>43261</v>
      </c>
      <c r="L176" s="24">
        <f>SUM('Step 3'!L176:AI176)</f>
        <v>42009</v>
      </c>
      <c r="M176" s="24">
        <f>SUM('Step 3'!M176:AJ176)</f>
        <v>41079</v>
      </c>
      <c r="N176" s="24">
        <f>SUM('Step 3'!N176:AK176)</f>
        <v>40110</v>
      </c>
    </row>
    <row r="177" spans="1:14" x14ac:dyDescent="0.2">
      <c r="A177" t="s">
        <v>211</v>
      </c>
      <c r="B177" s="24">
        <f>SUM('Step 3'!B177:Y177)</f>
        <v>58072</v>
      </c>
      <c r="C177" s="24">
        <f>SUM('Step 3'!C177:Z177)</f>
        <v>58324</v>
      </c>
      <c r="D177" s="24">
        <f>SUM('Step 3'!D177:AA177)</f>
        <v>58500</v>
      </c>
      <c r="E177" s="24">
        <f>SUM('Step 3'!E177:AB177)</f>
        <v>58372</v>
      </c>
      <c r="F177" s="24">
        <f>SUM('Step 3'!F177:AC177)</f>
        <v>55341</v>
      </c>
      <c r="G177" s="24">
        <f>SUM('Step 3'!G177:AD177)</f>
        <v>52800</v>
      </c>
      <c r="H177" s="24">
        <f>SUM('Step 3'!H177:AE177)</f>
        <v>49937</v>
      </c>
      <c r="I177" s="24">
        <f>SUM('Step 3'!I177:AF177)</f>
        <v>47087</v>
      </c>
      <c r="J177" s="24">
        <f>SUM('Step 3'!J177:AG177)</f>
        <v>44995</v>
      </c>
      <c r="K177" s="24">
        <f>SUM('Step 3'!K177:AH177)</f>
        <v>43261</v>
      </c>
      <c r="L177" s="24">
        <f>SUM('Step 3'!L177:AI177)</f>
        <v>42009</v>
      </c>
      <c r="M177" s="24">
        <f>SUM('Step 3'!M177:AJ177)</f>
        <v>41079</v>
      </c>
      <c r="N177" s="24">
        <f>SUM('Step 3'!N177:AK177)</f>
        <v>40110</v>
      </c>
    </row>
    <row r="178" spans="1:14" x14ac:dyDescent="0.2">
      <c r="A178" t="s">
        <v>212</v>
      </c>
      <c r="B178" s="24">
        <f>SUM('Step 3'!B178:Y178)</f>
        <v>4058</v>
      </c>
      <c r="C178" s="24">
        <f>SUM('Step 3'!C178:Z178)</f>
        <v>4056</v>
      </c>
      <c r="D178" s="24">
        <f>SUM('Step 3'!D178:AA178)</f>
        <v>4042</v>
      </c>
      <c r="E178" s="24">
        <f>SUM('Step 3'!E178:AB178)</f>
        <v>4020</v>
      </c>
      <c r="F178" s="24">
        <f>SUM('Step 3'!F178:AC178)</f>
        <v>3772</v>
      </c>
      <c r="G178" s="24">
        <f>SUM('Step 3'!G178:AD178)</f>
        <v>3601</v>
      </c>
      <c r="H178" s="24">
        <f>SUM('Step 3'!H178:AE178)</f>
        <v>3405</v>
      </c>
      <c r="I178" s="24">
        <f>SUM('Step 3'!I178:AF178)</f>
        <v>3235</v>
      </c>
      <c r="J178" s="24">
        <f>SUM('Step 3'!J178:AG178)</f>
        <v>3117</v>
      </c>
      <c r="K178" s="24">
        <f>SUM('Step 3'!K178:AH178)</f>
        <v>3023</v>
      </c>
      <c r="L178" s="24">
        <f>SUM('Step 3'!L178:AI178)</f>
        <v>2961</v>
      </c>
      <c r="M178" s="24">
        <f>SUM('Step 3'!M178:AJ178)</f>
        <v>2927</v>
      </c>
      <c r="N178" s="24">
        <f>SUM('Step 3'!N178:AK178)</f>
        <v>2852</v>
      </c>
    </row>
    <row r="179" spans="1:14" x14ac:dyDescent="0.2">
      <c r="A179" t="s">
        <v>213</v>
      </c>
      <c r="B179" s="24">
        <f>SUM('Step 3'!B179:Y179)</f>
        <v>6601</v>
      </c>
      <c r="C179" s="24">
        <f>SUM('Step 3'!C179:Z179)</f>
        <v>6610</v>
      </c>
      <c r="D179" s="24">
        <f>SUM('Step 3'!D179:AA179)</f>
        <v>6628</v>
      </c>
      <c r="E179" s="24">
        <f>SUM('Step 3'!E179:AB179)</f>
        <v>6624</v>
      </c>
      <c r="F179" s="24">
        <f>SUM('Step 3'!F179:AC179)</f>
        <v>6387</v>
      </c>
      <c r="G179" s="24">
        <f>SUM('Step 3'!G179:AD179)</f>
        <v>6158</v>
      </c>
      <c r="H179" s="24">
        <f>SUM('Step 3'!H179:AE179)</f>
        <v>5875</v>
      </c>
      <c r="I179" s="24">
        <f>SUM('Step 3'!I179:AF179)</f>
        <v>5589</v>
      </c>
      <c r="J179" s="24">
        <f>SUM('Step 3'!J179:AG179)</f>
        <v>5384</v>
      </c>
      <c r="K179" s="24">
        <f>SUM('Step 3'!K179:AH179)</f>
        <v>5198</v>
      </c>
      <c r="L179" s="24">
        <f>SUM('Step 3'!L179:AI179)</f>
        <v>5052</v>
      </c>
      <c r="M179" s="24">
        <f>SUM('Step 3'!M179:AJ179)</f>
        <v>4955</v>
      </c>
      <c r="N179" s="24">
        <f>SUM('Step 3'!N179:AK179)</f>
        <v>4866</v>
      </c>
    </row>
    <row r="180" spans="1:14" x14ac:dyDescent="0.2">
      <c r="A180" t="s">
        <v>214</v>
      </c>
      <c r="B180" s="24">
        <f>SUM('Step 3'!B180:Y180)</f>
        <v>23593</v>
      </c>
      <c r="C180" s="24">
        <f>SUM('Step 3'!C180:Z180)</f>
        <v>23550</v>
      </c>
      <c r="D180" s="24">
        <f>SUM('Step 3'!D180:AA180)</f>
        <v>23496</v>
      </c>
      <c r="E180" s="24">
        <f>SUM('Step 3'!E180:AB180)</f>
        <v>23297</v>
      </c>
      <c r="F180" s="24">
        <f>SUM('Step 3'!F180:AC180)</f>
        <v>21826</v>
      </c>
      <c r="G180" s="24">
        <f>SUM('Step 3'!G180:AD180)</f>
        <v>20887</v>
      </c>
      <c r="H180" s="24">
        <f>SUM('Step 3'!H180:AE180)</f>
        <v>19862</v>
      </c>
      <c r="I180" s="24">
        <f>SUM('Step 3'!I180:AF180)</f>
        <v>18910</v>
      </c>
      <c r="J180" s="24">
        <f>SUM('Step 3'!J180:AG180)</f>
        <v>18255</v>
      </c>
      <c r="K180" s="24">
        <f>SUM('Step 3'!K180:AH180)</f>
        <v>17689</v>
      </c>
      <c r="L180" s="24">
        <f>SUM('Step 3'!L180:AI180)</f>
        <v>17346</v>
      </c>
      <c r="M180" s="24">
        <f>SUM('Step 3'!M180:AJ180)</f>
        <v>17103</v>
      </c>
      <c r="N180" s="24">
        <f>SUM('Step 3'!N180:AK180)</f>
        <v>16832</v>
      </c>
    </row>
    <row r="181" spans="1:14" x14ac:dyDescent="0.2">
      <c r="A181" t="s">
        <v>70</v>
      </c>
      <c r="B181" s="24">
        <f>SUM('Step 3'!B181:Y181)</f>
        <v>5391305</v>
      </c>
      <c r="C181" s="24">
        <f>SUM('Step 3'!C181:Z181)</f>
        <v>5385350</v>
      </c>
      <c r="D181" s="24">
        <f>SUM('Step 3'!D181:AA181)</f>
        <v>5383821</v>
      </c>
      <c r="E181" s="24">
        <f>SUM('Step 3'!E181:AB181)</f>
        <v>5359519</v>
      </c>
      <c r="F181" s="24">
        <f>SUM('Step 3'!F181:AC181)</f>
        <v>4989580</v>
      </c>
      <c r="G181" s="24">
        <f>SUM('Step 3'!G181:AD181)</f>
        <v>4700085</v>
      </c>
      <c r="H181" s="24">
        <f>SUM('Step 3'!H181:AE181)</f>
        <v>4388654</v>
      </c>
      <c r="I181" s="24">
        <f>SUM('Step 3'!I181:AF181)</f>
        <v>4119607</v>
      </c>
      <c r="J181" s="24">
        <f>SUM('Step 3'!J181:AG181)</f>
        <v>3936679</v>
      </c>
      <c r="K181" s="24">
        <f>SUM('Step 3'!K181:AH181)</f>
        <v>3800549</v>
      </c>
      <c r="L181" s="24">
        <f>SUM('Step 3'!L181:AI181)</f>
        <v>3700573</v>
      </c>
      <c r="M181" s="24">
        <f>SUM('Step 3'!M181:AJ181)</f>
        <v>3621692</v>
      </c>
      <c r="N181" s="24">
        <f>SUM('Step 3'!N181:AK181)</f>
        <v>3549540</v>
      </c>
    </row>
    <row r="182" spans="1:14" x14ac:dyDescent="0.2">
      <c r="A182" t="s">
        <v>215</v>
      </c>
      <c r="B182" s="24">
        <f>SUM('Step 3'!B182:Y182)</f>
        <v>271583</v>
      </c>
      <c r="C182" s="24">
        <f>SUM('Step 3'!C182:Z182)</f>
        <v>272334</v>
      </c>
      <c r="D182" s="24">
        <f>SUM('Step 3'!D182:AA182)</f>
        <v>272741</v>
      </c>
      <c r="E182" s="24">
        <f>SUM('Step 3'!E182:AB182)</f>
        <v>271957</v>
      </c>
      <c r="F182" s="24">
        <f>SUM('Step 3'!F182:AC182)</f>
        <v>248538</v>
      </c>
      <c r="G182" s="24">
        <f>SUM('Step 3'!G182:AD182)</f>
        <v>232120</v>
      </c>
      <c r="H182" s="24">
        <f>SUM('Step 3'!H182:AE182)</f>
        <v>216711</v>
      </c>
      <c r="I182" s="24">
        <f>SUM('Step 3'!I182:AF182)</f>
        <v>203241</v>
      </c>
      <c r="J182" s="24">
        <f>SUM('Step 3'!J182:AG182)</f>
        <v>193960</v>
      </c>
      <c r="K182" s="24">
        <f>SUM('Step 3'!K182:AH182)</f>
        <v>186495</v>
      </c>
      <c r="L182" s="24">
        <f>SUM('Step 3'!L182:AI182)</f>
        <v>181767</v>
      </c>
      <c r="M182" s="24">
        <f>SUM('Step 3'!M182:AJ182)</f>
        <v>178342</v>
      </c>
      <c r="N182" s="24">
        <f>SUM('Step 3'!N182:AK182)</f>
        <v>174653</v>
      </c>
    </row>
    <row r="183" spans="1:14" x14ac:dyDescent="0.2">
      <c r="A183" t="s">
        <v>215</v>
      </c>
      <c r="B183" s="24">
        <f>SUM('Step 3'!B183:Y183)</f>
        <v>271583</v>
      </c>
      <c r="C183" s="24">
        <f>SUM('Step 3'!C183:Z183)</f>
        <v>272334</v>
      </c>
      <c r="D183" s="24">
        <f>SUM('Step 3'!D183:AA183)</f>
        <v>272741</v>
      </c>
      <c r="E183" s="24">
        <f>SUM('Step 3'!E183:AB183)</f>
        <v>271957</v>
      </c>
      <c r="F183" s="24">
        <f>SUM('Step 3'!F183:AC183)</f>
        <v>248538</v>
      </c>
      <c r="G183" s="24">
        <f>SUM('Step 3'!G183:AD183)</f>
        <v>232120</v>
      </c>
      <c r="H183" s="24">
        <f>SUM('Step 3'!H183:AE183)</f>
        <v>216711</v>
      </c>
      <c r="I183" s="24">
        <f>SUM('Step 3'!I183:AF183)</f>
        <v>203241</v>
      </c>
      <c r="J183" s="24">
        <f>SUM('Step 3'!J183:AG183)</f>
        <v>193960</v>
      </c>
      <c r="K183" s="24">
        <f>SUM('Step 3'!K183:AH183)</f>
        <v>186495</v>
      </c>
      <c r="L183" s="24">
        <f>SUM('Step 3'!L183:AI183)</f>
        <v>181767</v>
      </c>
      <c r="M183" s="24">
        <f>SUM('Step 3'!M183:AJ183)</f>
        <v>178342</v>
      </c>
      <c r="N183" s="24">
        <f>SUM('Step 3'!N183:AK183)</f>
        <v>174653</v>
      </c>
    </row>
    <row r="184" spans="1:14" x14ac:dyDescent="0.2">
      <c r="A184" t="s">
        <v>216</v>
      </c>
      <c r="B184" s="24">
        <f>SUM('Step 3'!B184:Y184)</f>
        <v>1249140</v>
      </c>
      <c r="C184" s="24">
        <f>SUM('Step 3'!C184:Z184)</f>
        <v>1253857</v>
      </c>
      <c r="D184" s="24">
        <f>SUM('Step 3'!D184:AA184)</f>
        <v>1257531</v>
      </c>
      <c r="E184" s="24">
        <f>SUM('Step 3'!E184:AB184)</f>
        <v>1255284</v>
      </c>
      <c r="F184" s="24">
        <f>SUM('Step 3'!F184:AC184)</f>
        <v>1168833</v>
      </c>
      <c r="G184" s="24">
        <f>SUM('Step 3'!G184:AD184)</f>
        <v>1103126</v>
      </c>
      <c r="H184" s="24">
        <f>SUM('Step 3'!H184:AE184)</f>
        <v>1037708</v>
      </c>
      <c r="I184" s="24">
        <f>SUM('Step 3'!I184:AF184)</f>
        <v>975803</v>
      </c>
      <c r="J184" s="24">
        <f>SUM('Step 3'!J184:AG184)</f>
        <v>932107</v>
      </c>
      <c r="K184" s="24">
        <f>SUM('Step 3'!K184:AH184)</f>
        <v>896740</v>
      </c>
      <c r="L184" s="24">
        <f>SUM('Step 3'!L184:AI184)</f>
        <v>873059</v>
      </c>
      <c r="M184" s="24">
        <f>SUM('Step 3'!M184:AJ184)</f>
        <v>855392</v>
      </c>
      <c r="N184" s="24">
        <f>SUM('Step 3'!N184:AK184)</f>
        <v>836540</v>
      </c>
    </row>
    <row r="185" spans="1:14" x14ac:dyDescent="0.2">
      <c r="A185" t="s">
        <v>217</v>
      </c>
      <c r="B185" s="24">
        <f>SUM('Step 3'!B185:Y185)</f>
        <v>1174520</v>
      </c>
      <c r="C185" s="24">
        <f>SUM('Step 3'!C185:Z185)</f>
        <v>1179601</v>
      </c>
      <c r="D185" s="24">
        <f>SUM('Step 3'!D185:AA185)</f>
        <v>1183481</v>
      </c>
      <c r="E185" s="24">
        <f>SUM('Step 3'!E185:AB185)</f>
        <v>1181798</v>
      </c>
      <c r="F185" s="24">
        <f>SUM('Step 3'!F185:AC185)</f>
        <v>1101877</v>
      </c>
      <c r="G185" s="24">
        <f>SUM('Step 3'!G185:AD185)</f>
        <v>1040539</v>
      </c>
      <c r="H185" s="24">
        <f>SUM('Step 3'!H185:AE185)</f>
        <v>977388</v>
      </c>
      <c r="I185" s="24">
        <f>SUM('Step 3'!I185:AF185)</f>
        <v>917527</v>
      </c>
      <c r="J185" s="24">
        <f>SUM('Step 3'!J185:AG185)</f>
        <v>874588</v>
      </c>
      <c r="K185" s="24">
        <f>SUM('Step 3'!K185:AH185)</f>
        <v>840101</v>
      </c>
      <c r="L185" s="24">
        <f>SUM('Step 3'!L185:AI185)</f>
        <v>816651</v>
      </c>
      <c r="M185" s="24">
        <f>SUM('Step 3'!M185:AJ185)</f>
        <v>799396</v>
      </c>
      <c r="N185" s="24">
        <f>SUM('Step 3'!N185:AK185)</f>
        <v>781402</v>
      </c>
    </row>
    <row r="186" spans="1:14" x14ac:dyDescent="0.2">
      <c r="A186" t="s">
        <v>218</v>
      </c>
      <c r="B186" s="24">
        <f>SUM('Step 3'!B186:Y186)</f>
        <v>1151604</v>
      </c>
      <c r="C186" s="24">
        <f>SUM('Step 3'!C186:Z186)</f>
        <v>1156794</v>
      </c>
      <c r="D186" s="24">
        <f>SUM('Step 3'!D186:AA186)</f>
        <v>1160751</v>
      </c>
      <c r="E186" s="24">
        <f>SUM('Step 3'!E186:AB186)</f>
        <v>1159265</v>
      </c>
      <c r="F186" s="24">
        <f>SUM('Step 3'!F186:AC186)</f>
        <v>1081048</v>
      </c>
      <c r="G186" s="24">
        <f>SUM('Step 3'!G186:AD186)</f>
        <v>1020910</v>
      </c>
      <c r="H186" s="24">
        <f>SUM('Step 3'!H186:AE186)</f>
        <v>958465</v>
      </c>
      <c r="I186" s="24">
        <f>SUM('Step 3'!I186:AF186)</f>
        <v>899252</v>
      </c>
      <c r="J186" s="24">
        <f>SUM('Step 3'!J186:AG186)</f>
        <v>856531</v>
      </c>
      <c r="K186" s="24">
        <f>SUM('Step 3'!K186:AH186)</f>
        <v>822309</v>
      </c>
      <c r="L186" s="24">
        <f>SUM('Step 3'!L186:AI186)</f>
        <v>798903</v>
      </c>
      <c r="M186" s="24">
        <f>SUM('Step 3'!M186:AJ186)</f>
        <v>781778</v>
      </c>
      <c r="N186" s="24">
        <f>SUM('Step 3'!N186:AK186)</f>
        <v>764088</v>
      </c>
    </row>
    <row r="187" spans="1:14" x14ac:dyDescent="0.2">
      <c r="A187" t="s">
        <v>219</v>
      </c>
      <c r="B187" s="24">
        <f>SUM('Step 3'!B187:Y187)</f>
        <v>22639</v>
      </c>
      <c r="C187" s="24">
        <f>SUM('Step 3'!C187:Z187)</f>
        <v>22646</v>
      </c>
      <c r="D187" s="24">
        <f>SUM('Step 3'!D187:AA187)</f>
        <v>22632</v>
      </c>
      <c r="E187" s="24">
        <f>SUM('Step 3'!E187:AB187)</f>
        <v>22539</v>
      </c>
      <c r="F187" s="24">
        <f>SUM('Step 3'!F187:AC187)</f>
        <v>20690</v>
      </c>
      <c r="G187" s="24">
        <f>SUM('Step 3'!G187:AD187)</f>
        <v>19380</v>
      </c>
      <c r="H187" s="24">
        <f>SUM('Step 3'!H187:AE187)</f>
        <v>18170</v>
      </c>
      <c r="I187" s="24">
        <f>SUM('Step 3'!I187:AF187)</f>
        <v>17208</v>
      </c>
      <c r="J187" s="24">
        <f>SUM('Step 3'!J187:AG187)</f>
        <v>16513</v>
      </c>
      <c r="K187" s="24">
        <f>SUM('Step 3'!K187:AH187)</f>
        <v>15973</v>
      </c>
      <c r="L187" s="24">
        <f>SUM('Step 3'!L187:AI187)</f>
        <v>15647</v>
      </c>
      <c r="M187" s="24">
        <f>SUM('Step 3'!M187:AJ187)</f>
        <v>15365</v>
      </c>
      <c r="N187" s="24">
        <f>SUM('Step 3'!N187:AK187)</f>
        <v>15040</v>
      </c>
    </row>
    <row r="188" spans="1:14" x14ac:dyDescent="0.2">
      <c r="A188" t="s">
        <v>220</v>
      </c>
      <c r="B188" s="24">
        <f>SUM('Step 3'!B188:Y188)</f>
        <v>28821</v>
      </c>
      <c r="C188" s="24">
        <f>SUM('Step 3'!C188:Z188)</f>
        <v>28715</v>
      </c>
      <c r="D188" s="24">
        <f>SUM('Step 3'!D188:AA188)</f>
        <v>28552</v>
      </c>
      <c r="E188" s="24">
        <f>SUM('Step 3'!E188:AB188)</f>
        <v>28302</v>
      </c>
      <c r="F188" s="24">
        <f>SUM('Step 3'!F188:AC188)</f>
        <v>26048</v>
      </c>
      <c r="G188" s="24">
        <f>SUM('Step 3'!G188:AD188)</f>
        <v>24632</v>
      </c>
      <c r="H188" s="24">
        <f>SUM('Step 3'!H188:AE188)</f>
        <v>23136</v>
      </c>
      <c r="I188" s="24">
        <f>SUM('Step 3'!I188:AF188)</f>
        <v>21943</v>
      </c>
      <c r="J188" s="24">
        <f>SUM('Step 3'!J188:AG188)</f>
        <v>21197</v>
      </c>
      <c r="K188" s="24">
        <f>SUM('Step 3'!K188:AH188)</f>
        <v>20561</v>
      </c>
      <c r="L188" s="24">
        <f>SUM('Step 3'!L188:AI188)</f>
        <v>20206</v>
      </c>
      <c r="M188" s="24">
        <f>SUM('Step 3'!M188:AJ188)</f>
        <v>19942</v>
      </c>
      <c r="N188" s="24">
        <f>SUM('Step 3'!N188:AK188)</f>
        <v>19601</v>
      </c>
    </row>
    <row r="189" spans="1:14" x14ac:dyDescent="0.2">
      <c r="A189" t="s">
        <v>221</v>
      </c>
      <c r="B189" s="24">
        <f>SUM('Step 3'!B189:Y189)</f>
        <v>1806962</v>
      </c>
      <c r="C189" s="24">
        <f>SUM('Step 3'!C189:Z189)</f>
        <v>1815063</v>
      </c>
      <c r="D189" s="24">
        <f>SUM('Step 3'!D189:AA189)</f>
        <v>1820873</v>
      </c>
      <c r="E189" s="24">
        <f>SUM('Step 3'!E189:AB189)</f>
        <v>1818705</v>
      </c>
      <c r="F189" s="24">
        <f>SUM('Step 3'!F189:AC189)</f>
        <v>1689713</v>
      </c>
      <c r="G189" s="24">
        <f>SUM('Step 3'!G189:AD189)</f>
        <v>1589167</v>
      </c>
      <c r="H189" s="24">
        <f>SUM('Step 3'!H189:AE189)</f>
        <v>1484277</v>
      </c>
      <c r="I189" s="24">
        <f>SUM('Step 3'!I189:AF189)</f>
        <v>1393710</v>
      </c>
      <c r="J189" s="24">
        <f>SUM('Step 3'!J189:AG189)</f>
        <v>1327851</v>
      </c>
      <c r="K189" s="24">
        <f>SUM('Step 3'!K189:AH189)</f>
        <v>1274138</v>
      </c>
      <c r="L189" s="24">
        <f>SUM('Step 3'!L189:AI189)</f>
        <v>1234740</v>
      </c>
      <c r="M189" s="24">
        <f>SUM('Step 3'!M189:AJ189)</f>
        <v>1202528</v>
      </c>
      <c r="N189" s="24">
        <f>SUM('Step 3'!N189:AK189)</f>
        <v>1170891</v>
      </c>
    </row>
    <row r="190" spans="1:14" x14ac:dyDescent="0.2">
      <c r="A190" t="s">
        <v>222</v>
      </c>
      <c r="B190" s="24">
        <f>SUM('Step 3'!B190:Y190)</f>
        <v>13507</v>
      </c>
      <c r="C190" s="24">
        <f>SUM('Step 3'!C190:Z190)</f>
        <v>13556</v>
      </c>
      <c r="D190" s="24">
        <f>SUM('Step 3'!D190:AA190)</f>
        <v>13567</v>
      </c>
      <c r="E190" s="24">
        <f>SUM('Step 3'!E190:AB190)</f>
        <v>13541</v>
      </c>
      <c r="F190" s="24">
        <f>SUM('Step 3'!F190:AC190)</f>
        <v>12552</v>
      </c>
      <c r="G190" s="24">
        <f>SUM('Step 3'!G190:AD190)</f>
        <v>11774</v>
      </c>
      <c r="H190" s="24">
        <f>SUM('Step 3'!H190:AE190)</f>
        <v>10973</v>
      </c>
      <c r="I190" s="24">
        <f>SUM('Step 3'!I190:AF190)</f>
        <v>10277</v>
      </c>
      <c r="J190" s="24">
        <f>SUM('Step 3'!J190:AG190)</f>
        <v>9822</v>
      </c>
      <c r="K190" s="24">
        <f>SUM('Step 3'!K190:AH190)</f>
        <v>9459</v>
      </c>
      <c r="L190" s="24">
        <f>SUM('Step 3'!L190:AI190)</f>
        <v>9200</v>
      </c>
      <c r="M190" s="24">
        <f>SUM('Step 3'!M190:AJ190)</f>
        <v>9014</v>
      </c>
      <c r="N190" s="24">
        <f>SUM('Step 3'!N190:AK190)</f>
        <v>8812</v>
      </c>
    </row>
    <row r="191" spans="1:14" x14ac:dyDescent="0.2">
      <c r="A191" t="s">
        <v>222</v>
      </c>
      <c r="B191" s="24">
        <f>SUM('Step 3'!B191:Y191)</f>
        <v>13507</v>
      </c>
      <c r="C191" s="24">
        <f>SUM('Step 3'!C191:Z191)</f>
        <v>13556</v>
      </c>
      <c r="D191" s="24">
        <f>SUM('Step 3'!D191:AA191)</f>
        <v>13567</v>
      </c>
      <c r="E191" s="24">
        <f>SUM('Step 3'!E191:AB191)</f>
        <v>13541</v>
      </c>
      <c r="F191" s="24">
        <f>SUM('Step 3'!F191:AC191)</f>
        <v>12552</v>
      </c>
      <c r="G191" s="24">
        <f>SUM('Step 3'!G191:AD191)</f>
        <v>11774</v>
      </c>
      <c r="H191" s="24">
        <f>SUM('Step 3'!H191:AE191)</f>
        <v>10973</v>
      </c>
      <c r="I191" s="24">
        <f>SUM('Step 3'!I191:AF191)</f>
        <v>10277</v>
      </c>
      <c r="J191" s="24">
        <f>SUM('Step 3'!J191:AG191)</f>
        <v>9822</v>
      </c>
      <c r="K191" s="24">
        <f>SUM('Step 3'!K191:AH191)</f>
        <v>9459</v>
      </c>
      <c r="L191" s="24">
        <f>SUM('Step 3'!L191:AI191)</f>
        <v>9200</v>
      </c>
      <c r="M191" s="24">
        <f>SUM('Step 3'!M191:AJ191)</f>
        <v>9014</v>
      </c>
      <c r="N191" s="24">
        <f>SUM('Step 3'!N191:AK191)</f>
        <v>8812</v>
      </c>
    </row>
    <row r="192" spans="1:14" x14ac:dyDescent="0.2">
      <c r="A192" t="s">
        <v>223</v>
      </c>
      <c r="B192" s="24">
        <f>SUM('Step 3'!B192:Y192)</f>
        <v>11704</v>
      </c>
      <c r="C192" s="24">
        <f>SUM('Step 3'!C192:Z192)</f>
        <v>11680</v>
      </c>
      <c r="D192" s="24">
        <f>SUM('Step 3'!D192:AA192)</f>
        <v>11653</v>
      </c>
      <c r="E192" s="24">
        <f>SUM('Step 3'!E192:AB192)</f>
        <v>11559</v>
      </c>
      <c r="F192" s="24">
        <f>SUM('Step 3'!F192:AC192)</f>
        <v>10976</v>
      </c>
      <c r="G192" s="24">
        <f>SUM('Step 3'!G192:AD192)</f>
        <v>10552</v>
      </c>
      <c r="H192" s="24">
        <f>SUM('Step 3'!H192:AE192)</f>
        <v>10082</v>
      </c>
      <c r="I192" s="24">
        <f>SUM('Step 3'!I192:AF192)</f>
        <v>9678</v>
      </c>
      <c r="J192" s="24">
        <f>SUM('Step 3'!J192:AG192)</f>
        <v>9397</v>
      </c>
      <c r="K192" s="24">
        <f>SUM('Step 3'!K192:AH192)</f>
        <v>9185</v>
      </c>
      <c r="L192" s="24">
        <f>SUM('Step 3'!L192:AI192)</f>
        <v>9016</v>
      </c>
      <c r="M192" s="24">
        <f>SUM('Step 3'!M192:AJ192)</f>
        <v>8884</v>
      </c>
      <c r="N192" s="24">
        <f>SUM('Step 3'!N192:AK192)</f>
        <v>8701</v>
      </c>
    </row>
    <row r="193" spans="1:14" x14ac:dyDescent="0.2">
      <c r="A193" t="s">
        <v>224</v>
      </c>
      <c r="B193" s="24">
        <f>SUM('Step 3'!B193:Y193)</f>
        <v>10483</v>
      </c>
      <c r="C193" s="24">
        <f>SUM('Step 3'!C193:Z193)</f>
        <v>10500</v>
      </c>
      <c r="D193" s="24">
        <f>SUM('Step 3'!D193:AA193)</f>
        <v>10509</v>
      </c>
      <c r="E193" s="24">
        <f>SUM('Step 3'!E193:AB193)</f>
        <v>10473</v>
      </c>
      <c r="F193" s="24">
        <f>SUM('Step 3'!F193:AC193)</f>
        <v>9623</v>
      </c>
      <c r="G193" s="24">
        <f>SUM('Step 3'!G193:AD193)</f>
        <v>9005</v>
      </c>
      <c r="H193" s="24">
        <f>SUM('Step 3'!H193:AE193)</f>
        <v>8399</v>
      </c>
      <c r="I193" s="24">
        <f>SUM('Step 3'!I193:AF193)</f>
        <v>7948</v>
      </c>
      <c r="J193" s="24">
        <f>SUM('Step 3'!J193:AG193)</f>
        <v>7619</v>
      </c>
      <c r="K193" s="24">
        <f>SUM('Step 3'!K193:AH193)</f>
        <v>7373</v>
      </c>
      <c r="L193" s="24">
        <f>SUM('Step 3'!L193:AI193)</f>
        <v>7251</v>
      </c>
      <c r="M193" s="24">
        <f>SUM('Step 3'!M193:AJ193)</f>
        <v>7163</v>
      </c>
      <c r="N193" s="24">
        <f>SUM('Step 3'!N193:AK193)</f>
        <v>7057</v>
      </c>
    </row>
    <row r="194" spans="1:14" x14ac:dyDescent="0.2">
      <c r="A194" t="s">
        <v>224</v>
      </c>
      <c r="B194" s="24">
        <f>SUM('Step 3'!B194:Y194)</f>
        <v>10483</v>
      </c>
      <c r="C194" s="24">
        <f>SUM('Step 3'!C194:Z194)</f>
        <v>10500</v>
      </c>
      <c r="D194" s="24">
        <f>SUM('Step 3'!D194:AA194)</f>
        <v>10509</v>
      </c>
      <c r="E194" s="24">
        <f>SUM('Step 3'!E194:AB194)</f>
        <v>10473</v>
      </c>
      <c r="F194" s="24">
        <f>SUM('Step 3'!F194:AC194)</f>
        <v>9623</v>
      </c>
      <c r="G194" s="24">
        <f>SUM('Step 3'!G194:AD194)</f>
        <v>9005</v>
      </c>
      <c r="H194" s="24">
        <f>SUM('Step 3'!H194:AE194)</f>
        <v>8399</v>
      </c>
      <c r="I194" s="24">
        <f>SUM('Step 3'!I194:AF194)</f>
        <v>7948</v>
      </c>
      <c r="J194" s="24">
        <f>SUM('Step 3'!J194:AG194)</f>
        <v>7619</v>
      </c>
      <c r="K194" s="24">
        <f>SUM('Step 3'!K194:AH194)</f>
        <v>7373</v>
      </c>
      <c r="L194" s="24">
        <f>SUM('Step 3'!L194:AI194)</f>
        <v>7251</v>
      </c>
      <c r="M194" s="24">
        <f>SUM('Step 3'!M194:AJ194)</f>
        <v>7163</v>
      </c>
      <c r="N194" s="24">
        <f>SUM('Step 3'!N194:AK194)</f>
        <v>7057</v>
      </c>
    </row>
    <row r="195" spans="1:14" x14ac:dyDescent="0.2">
      <c r="A195" t="s">
        <v>225</v>
      </c>
      <c r="B195" s="24">
        <f>SUM('Step 3'!B195:Y195)</f>
        <v>16493</v>
      </c>
      <c r="C195" s="24">
        <f>SUM('Step 3'!C195:Z195)</f>
        <v>16487</v>
      </c>
      <c r="D195" s="24">
        <f>SUM('Step 3'!D195:AA195)</f>
        <v>16489</v>
      </c>
      <c r="E195" s="24">
        <f>SUM('Step 3'!E195:AB195)</f>
        <v>16420</v>
      </c>
      <c r="F195" s="24">
        <f>SUM('Step 3'!F195:AC195)</f>
        <v>15023</v>
      </c>
      <c r="G195" s="24">
        <f>SUM('Step 3'!G195:AD195)</f>
        <v>14005</v>
      </c>
      <c r="H195" s="24">
        <f>SUM('Step 3'!H195:AE195)</f>
        <v>13064</v>
      </c>
      <c r="I195" s="24">
        <f>SUM('Step 3'!I195:AF195)</f>
        <v>12289</v>
      </c>
      <c r="J195" s="24">
        <f>SUM('Step 3'!J195:AG195)</f>
        <v>11762</v>
      </c>
      <c r="K195" s="24">
        <f>SUM('Step 3'!K195:AH195)</f>
        <v>11357</v>
      </c>
      <c r="L195" s="24">
        <f>SUM('Step 3'!L195:AI195)</f>
        <v>11071</v>
      </c>
      <c r="M195" s="24">
        <f>SUM('Step 3'!M195:AJ195)</f>
        <v>10893</v>
      </c>
      <c r="N195" s="24">
        <f>SUM('Step 3'!N195:AK195)</f>
        <v>10700</v>
      </c>
    </row>
    <row r="196" spans="1:14" x14ac:dyDescent="0.2">
      <c r="A196" t="s">
        <v>225</v>
      </c>
      <c r="B196" s="24">
        <f>SUM('Step 3'!B196:Y196)</f>
        <v>16493</v>
      </c>
      <c r="C196" s="24">
        <f>SUM('Step 3'!C196:Z196)</f>
        <v>16487</v>
      </c>
      <c r="D196" s="24">
        <f>SUM('Step 3'!D196:AA196)</f>
        <v>16489</v>
      </c>
      <c r="E196" s="24">
        <f>SUM('Step 3'!E196:AB196)</f>
        <v>16420</v>
      </c>
      <c r="F196" s="24">
        <f>SUM('Step 3'!F196:AC196)</f>
        <v>15023</v>
      </c>
      <c r="G196" s="24">
        <f>SUM('Step 3'!G196:AD196)</f>
        <v>14005</v>
      </c>
      <c r="H196" s="24">
        <f>SUM('Step 3'!H196:AE196)</f>
        <v>13064</v>
      </c>
      <c r="I196" s="24">
        <f>SUM('Step 3'!I196:AF196)</f>
        <v>12289</v>
      </c>
      <c r="J196" s="24">
        <f>SUM('Step 3'!J196:AG196)</f>
        <v>11762</v>
      </c>
      <c r="K196" s="24">
        <f>SUM('Step 3'!K196:AH196)</f>
        <v>11357</v>
      </c>
      <c r="L196" s="24">
        <f>SUM('Step 3'!L196:AI196)</f>
        <v>11071</v>
      </c>
      <c r="M196" s="24">
        <f>SUM('Step 3'!M196:AJ196)</f>
        <v>10893</v>
      </c>
      <c r="N196" s="24">
        <f>SUM('Step 3'!N196:AK196)</f>
        <v>10700</v>
      </c>
    </row>
    <row r="197" spans="1:14" x14ac:dyDescent="0.2">
      <c r="A197" t="s">
        <v>226</v>
      </c>
      <c r="B197" s="24">
        <f>SUM('Step 3'!B197:Y197)</f>
        <v>72223</v>
      </c>
      <c r="C197" s="24">
        <f>SUM('Step 3'!C197:Z197)</f>
        <v>72165</v>
      </c>
      <c r="D197" s="24">
        <f>SUM('Step 3'!D197:AA197)</f>
        <v>72079</v>
      </c>
      <c r="E197" s="24">
        <f>SUM('Step 3'!E197:AB197)</f>
        <v>71661</v>
      </c>
      <c r="F197" s="24">
        <f>SUM('Step 3'!F197:AC197)</f>
        <v>65892</v>
      </c>
      <c r="G197" s="24">
        <f>SUM('Step 3'!G197:AD197)</f>
        <v>61777</v>
      </c>
      <c r="H197" s="24">
        <f>SUM('Step 3'!H197:AE197)</f>
        <v>58174</v>
      </c>
      <c r="I197" s="24">
        <f>SUM('Step 3'!I197:AF197)</f>
        <v>55351</v>
      </c>
      <c r="J197" s="24">
        <f>SUM('Step 3'!J197:AG197)</f>
        <v>53514</v>
      </c>
      <c r="K197" s="24">
        <f>SUM('Step 3'!K197:AH197)</f>
        <v>52001</v>
      </c>
      <c r="L197" s="24">
        <f>SUM('Step 3'!L197:AI197)</f>
        <v>51119</v>
      </c>
      <c r="M197" s="24">
        <f>SUM('Step 3'!M197:AJ197)</f>
        <v>50498</v>
      </c>
      <c r="N197" s="24">
        <f>SUM('Step 3'!N197:AK197)</f>
        <v>49663</v>
      </c>
    </row>
    <row r="198" spans="1:14" x14ac:dyDescent="0.2">
      <c r="A198" t="s">
        <v>227</v>
      </c>
      <c r="B198" s="24">
        <f>SUM('Step 3'!B198:Y198)</f>
        <v>60869</v>
      </c>
      <c r="C198" s="24">
        <f>SUM('Step 3'!C198:Z198)</f>
        <v>60968</v>
      </c>
      <c r="D198" s="24">
        <f>SUM('Step 3'!D198:AA198)</f>
        <v>61025</v>
      </c>
      <c r="E198" s="24">
        <f>SUM('Step 3'!E198:AB198)</f>
        <v>60813</v>
      </c>
      <c r="F198" s="24">
        <f>SUM('Step 3'!F198:AC198)</f>
        <v>55732</v>
      </c>
      <c r="G198" s="24">
        <f>SUM('Step 3'!G198:AD198)</f>
        <v>52230</v>
      </c>
      <c r="H198" s="24">
        <f>SUM('Step 3'!H198:AE198)</f>
        <v>49005</v>
      </c>
      <c r="I198" s="24">
        <f>SUM('Step 3'!I198:AF198)</f>
        <v>46499</v>
      </c>
      <c r="J198" s="24">
        <f>SUM('Step 3'!J198:AG198)</f>
        <v>44902</v>
      </c>
      <c r="K198" s="24">
        <f>SUM('Step 3'!K198:AH198)</f>
        <v>43619</v>
      </c>
      <c r="L198" s="24">
        <f>SUM('Step 3'!L198:AI198)</f>
        <v>42895</v>
      </c>
      <c r="M198" s="24">
        <f>SUM('Step 3'!M198:AJ198)</f>
        <v>42421</v>
      </c>
      <c r="N198" s="24">
        <f>SUM('Step 3'!N198:AK198)</f>
        <v>41803</v>
      </c>
    </row>
    <row r="199" spans="1:14" x14ac:dyDescent="0.2">
      <c r="A199" t="s">
        <v>228</v>
      </c>
      <c r="B199" s="24">
        <f>SUM('Step 3'!B199:Y199)</f>
        <v>19801</v>
      </c>
      <c r="C199" s="24">
        <f>SUM('Step 3'!C199:Z199)</f>
        <v>19736</v>
      </c>
      <c r="D199" s="24">
        <f>SUM('Step 3'!D199:AA199)</f>
        <v>19651</v>
      </c>
      <c r="E199" s="24">
        <f>SUM('Step 3'!E199:AB199)</f>
        <v>19405</v>
      </c>
      <c r="F199" s="24">
        <f>SUM('Step 3'!F199:AC199)</f>
        <v>18204</v>
      </c>
      <c r="G199" s="24">
        <f>SUM('Step 3'!G199:AD199)</f>
        <v>17547</v>
      </c>
      <c r="H199" s="24">
        <f>SUM('Step 3'!H199:AE199)</f>
        <v>16777</v>
      </c>
      <c r="I199" s="24">
        <f>SUM('Step 3'!I199:AF199)</f>
        <v>16038</v>
      </c>
      <c r="J199" s="24">
        <f>SUM('Step 3'!J199:AG199)</f>
        <v>15513</v>
      </c>
      <c r="K199" s="24">
        <f>SUM('Step 3'!K199:AH199)</f>
        <v>15030</v>
      </c>
      <c r="L199" s="24">
        <f>SUM('Step 3'!L199:AI199)</f>
        <v>14753</v>
      </c>
      <c r="M199" s="24">
        <f>SUM('Step 3'!M199:AJ199)</f>
        <v>14517</v>
      </c>
      <c r="N199" s="24">
        <f>SUM('Step 3'!N199:AK199)</f>
        <v>14234</v>
      </c>
    </row>
    <row r="200" spans="1:14" x14ac:dyDescent="0.2">
      <c r="A200" t="s">
        <v>229</v>
      </c>
      <c r="B200" s="24">
        <f>SUM('Step 3'!B200:Y200)</f>
        <v>19360</v>
      </c>
      <c r="C200" s="24">
        <f>SUM('Step 3'!C200:Z200)</f>
        <v>19325</v>
      </c>
      <c r="D200" s="24">
        <f>SUM('Step 3'!D200:AA200)</f>
        <v>19184</v>
      </c>
      <c r="E200" s="24">
        <f>SUM('Step 3'!E200:AB200)</f>
        <v>18983</v>
      </c>
      <c r="F200" s="24">
        <f>SUM('Step 3'!F200:AC200)</f>
        <v>16655</v>
      </c>
      <c r="G200" s="24">
        <f>SUM('Step 3'!G200:AD200)</f>
        <v>15345</v>
      </c>
      <c r="H200" s="24">
        <f>SUM('Step 3'!H200:AE200)</f>
        <v>14280</v>
      </c>
      <c r="I200" s="24">
        <f>SUM('Step 3'!I200:AF200)</f>
        <v>13424</v>
      </c>
      <c r="J200" s="24">
        <f>SUM('Step 3'!J200:AG200)</f>
        <v>12708</v>
      </c>
      <c r="K200" s="24">
        <f>SUM('Step 3'!K200:AH200)</f>
        <v>12196</v>
      </c>
      <c r="L200" s="24">
        <f>SUM('Step 3'!L200:AI200)</f>
        <v>11912</v>
      </c>
      <c r="M200" s="24">
        <f>SUM('Step 3'!M200:AJ200)</f>
        <v>11706</v>
      </c>
      <c r="N200" s="24">
        <f>SUM('Step 3'!N200:AK200)</f>
        <v>11426</v>
      </c>
    </row>
    <row r="201" spans="1:14" x14ac:dyDescent="0.2">
      <c r="A201" t="s">
        <v>230</v>
      </c>
      <c r="B201" s="24">
        <f>SUM('Step 3'!B201:Y201)</f>
        <v>34401</v>
      </c>
      <c r="C201" s="24">
        <f>SUM('Step 3'!C201:Z201)</f>
        <v>34462</v>
      </c>
      <c r="D201" s="24">
        <f>SUM('Step 3'!D201:AA201)</f>
        <v>34506</v>
      </c>
      <c r="E201" s="24">
        <f>SUM('Step 3'!E201:AB201)</f>
        <v>34405</v>
      </c>
      <c r="F201" s="24">
        <f>SUM('Step 3'!F201:AC201)</f>
        <v>31687</v>
      </c>
      <c r="G201" s="24">
        <f>SUM('Step 3'!G201:AD201)</f>
        <v>29755</v>
      </c>
      <c r="H201" s="24">
        <f>SUM('Step 3'!H201:AE201)</f>
        <v>27806</v>
      </c>
      <c r="I201" s="24">
        <f>SUM('Step 3'!I201:AF201)</f>
        <v>26219</v>
      </c>
      <c r="J201" s="24">
        <f>SUM('Step 3'!J201:AG201)</f>
        <v>25121</v>
      </c>
      <c r="K201" s="24">
        <f>SUM('Step 3'!K201:AH201)</f>
        <v>24286</v>
      </c>
      <c r="L201" s="24">
        <f>SUM('Step 3'!L201:AI201)</f>
        <v>23838</v>
      </c>
      <c r="M201" s="24">
        <f>SUM('Step 3'!M201:AJ201)</f>
        <v>23526</v>
      </c>
      <c r="N201" s="24">
        <f>SUM('Step 3'!N201:AK201)</f>
        <v>23129</v>
      </c>
    </row>
    <row r="202" spans="1:14" x14ac:dyDescent="0.2">
      <c r="B202" s="24"/>
      <c r="C202" s="24"/>
      <c r="D202" s="24"/>
      <c r="E202" s="24"/>
      <c r="F202" s="24"/>
      <c r="G202" s="24"/>
      <c r="H202" s="24"/>
      <c r="I202" s="24"/>
    </row>
    <row r="203" spans="1:14" x14ac:dyDescent="0.2">
      <c r="B203" s="24"/>
      <c r="C203" s="24"/>
      <c r="D203" s="24"/>
      <c r="E203" s="24"/>
      <c r="F203" s="24"/>
      <c r="G203" s="24"/>
      <c r="H203" s="24"/>
      <c r="I203" s="24"/>
    </row>
    <row r="204" spans="1:14" x14ac:dyDescent="0.2">
      <c r="B204" s="24"/>
      <c r="C204" s="24"/>
      <c r="D204" s="24"/>
      <c r="E204" s="24"/>
      <c r="F204" s="24"/>
      <c r="G204" s="24"/>
      <c r="H204" s="24"/>
      <c r="I204" s="24"/>
    </row>
    <row r="205" spans="1:14" x14ac:dyDescent="0.2">
      <c r="B205" s="24"/>
      <c r="C205" s="24"/>
      <c r="D205" s="24"/>
      <c r="E205" s="24"/>
      <c r="F205" s="24"/>
      <c r="G205" s="24"/>
      <c r="H205" s="24"/>
      <c r="I205" s="24"/>
    </row>
    <row r="206" spans="1:14" x14ac:dyDescent="0.2">
      <c r="B206" s="24"/>
      <c r="C206" s="24"/>
      <c r="D206" s="24"/>
      <c r="E206" s="24"/>
      <c r="F206" s="24"/>
      <c r="G206" s="24"/>
      <c r="H206" s="24"/>
      <c r="I206" s="24"/>
    </row>
    <row r="207" spans="1:14" x14ac:dyDescent="0.2">
      <c r="B207" s="24"/>
      <c r="C207" s="24"/>
      <c r="D207" s="24"/>
      <c r="E207" s="24"/>
      <c r="F207" s="24"/>
      <c r="G207" s="24"/>
      <c r="H207" s="24"/>
      <c r="I207" s="24"/>
    </row>
    <row r="208" spans="1:14" x14ac:dyDescent="0.2">
      <c r="B208" s="24"/>
      <c r="C208" s="24"/>
      <c r="D208" s="24"/>
      <c r="E208" s="24"/>
      <c r="F208" s="24"/>
      <c r="G208" s="24"/>
      <c r="H208" s="24"/>
      <c r="I208" s="24"/>
    </row>
    <row r="209" spans="2:9" x14ac:dyDescent="0.2">
      <c r="B209" s="24"/>
      <c r="C209" s="24"/>
      <c r="D209" s="24"/>
      <c r="E209" s="24"/>
      <c r="F209" s="24"/>
      <c r="G209" s="24"/>
      <c r="H209" s="24"/>
      <c r="I209" s="24"/>
    </row>
    <row r="210" spans="2:9" x14ac:dyDescent="0.2">
      <c r="B210" s="24"/>
      <c r="C210" s="24"/>
      <c r="D210" s="24"/>
      <c r="E210" s="24"/>
      <c r="F210" s="24"/>
      <c r="G210" s="24"/>
      <c r="H210" s="24"/>
      <c r="I210" s="24"/>
    </row>
    <row r="211" spans="2:9" x14ac:dyDescent="0.2">
      <c r="B211" s="24"/>
      <c r="C211" s="24"/>
      <c r="D211" s="24"/>
      <c r="E211" s="24"/>
      <c r="F211" s="24"/>
      <c r="G211" s="24"/>
      <c r="H211" s="24"/>
      <c r="I211" s="24"/>
    </row>
    <row r="212" spans="2:9" x14ac:dyDescent="0.2">
      <c r="B212" s="24"/>
      <c r="C212" s="24"/>
      <c r="D212" s="24"/>
      <c r="E212" s="24"/>
      <c r="F212" s="24"/>
      <c r="G212" s="24"/>
      <c r="H212" s="24"/>
      <c r="I212" s="24"/>
    </row>
    <row r="213" spans="2:9" x14ac:dyDescent="0.2">
      <c r="B213" s="24"/>
      <c r="C213" s="24"/>
      <c r="D213" s="24"/>
      <c r="E213" s="24"/>
      <c r="F213" s="24"/>
      <c r="G213" s="24"/>
      <c r="H213" s="24"/>
      <c r="I213" s="24"/>
    </row>
    <row r="214" spans="2:9" x14ac:dyDescent="0.2">
      <c r="B214" s="24"/>
      <c r="C214" s="24"/>
      <c r="D214" s="24"/>
      <c r="E214" s="24"/>
      <c r="F214" s="24"/>
      <c r="G214" s="24"/>
      <c r="H214" s="24"/>
      <c r="I214" s="24"/>
    </row>
    <row r="215" spans="2:9" x14ac:dyDescent="0.2">
      <c r="B215" s="24"/>
      <c r="C215" s="24"/>
      <c r="D215" s="24"/>
      <c r="E215" s="24"/>
      <c r="F215" s="24"/>
      <c r="G215" s="24"/>
      <c r="H215" s="24"/>
      <c r="I215" s="24"/>
    </row>
    <row r="216" spans="2:9" x14ac:dyDescent="0.2">
      <c r="B216" s="24"/>
      <c r="C216" s="24"/>
      <c r="D216" s="24"/>
      <c r="E216" s="24"/>
      <c r="F216" s="24"/>
      <c r="G216" s="24"/>
      <c r="H216" s="24"/>
      <c r="I216" s="24"/>
    </row>
    <row r="217" spans="2:9" x14ac:dyDescent="0.2">
      <c r="B217" s="24"/>
      <c r="C217" s="24"/>
      <c r="D217" s="24"/>
      <c r="E217" s="24"/>
      <c r="F217" s="24"/>
      <c r="G217" s="24"/>
      <c r="H217" s="24"/>
      <c r="I217" s="24"/>
    </row>
    <row r="218" spans="2:9" x14ac:dyDescent="0.2">
      <c r="B218" s="24"/>
      <c r="C218" s="24"/>
      <c r="D218" s="24"/>
      <c r="E218" s="24"/>
      <c r="F218" s="24"/>
      <c r="G218" s="24"/>
      <c r="H218" s="24"/>
      <c r="I218" s="24"/>
    </row>
    <row r="219" spans="2:9" x14ac:dyDescent="0.2">
      <c r="B219" s="24"/>
      <c r="C219" s="24"/>
      <c r="D219" s="24"/>
      <c r="E219" s="24"/>
      <c r="F219" s="24"/>
      <c r="G219" s="24"/>
      <c r="H219" s="24"/>
      <c r="I219" s="24"/>
    </row>
    <row r="220" spans="2:9" x14ac:dyDescent="0.2">
      <c r="B220" s="24"/>
      <c r="C220" s="24"/>
      <c r="D220" s="24"/>
      <c r="E220" s="24"/>
      <c r="F220" s="24"/>
      <c r="G220" s="24"/>
      <c r="H220" s="24"/>
      <c r="I220" s="24"/>
    </row>
    <row r="221" spans="2:9" x14ac:dyDescent="0.2">
      <c r="B221" s="24"/>
      <c r="C221" s="24"/>
      <c r="D221" s="24"/>
      <c r="E221" s="24"/>
      <c r="F221" s="24"/>
      <c r="G221" s="24"/>
      <c r="H221" s="24"/>
      <c r="I221" s="24"/>
    </row>
    <row r="222" spans="2:9" x14ac:dyDescent="0.2">
      <c r="B222" s="24"/>
      <c r="C222" s="24"/>
      <c r="D222" s="24"/>
      <c r="E222" s="24"/>
      <c r="F222" s="24"/>
      <c r="G222" s="24"/>
      <c r="H222" s="24"/>
      <c r="I222" s="24"/>
    </row>
    <row r="223" spans="2:9" x14ac:dyDescent="0.2">
      <c r="B223" s="24"/>
      <c r="C223" s="24"/>
      <c r="D223" s="24"/>
      <c r="E223" s="24"/>
      <c r="F223" s="24"/>
      <c r="G223" s="24"/>
      <c r="H223" s="24"/>
      <c r="I223" s="24"/>
    </row>
    <row r="224" spans="2:9" x14ac:dyDescent="0.2">
      <c r="B224" s="24"/>
      <c r="C224" s="24"/>
      <c r="D224" s="24"/>
      <c r="E224" s="24"/>
      <c r="F224" s="24"/>
      <c r="G224" s="24"/>
      <c r="H224" s="24"/>
      <c r="I224" s="24"/>
    </row>
    <row r="225" spans="2:9" x14ac:dyDescent="0.2">
      <c r="B225" s="24"/>
      <c r="C225" s="24"/>
      <c r="D225" s="24"/>
      <c r="E225" s="24"/>
      <c r="F225" s="24"/>
      <c r="G225" s="24"/>
      <c r="H225" s="24"/>
      <c r="I225" s="24"/>
    </row>
    <row r="226" spans="2:9" x14ac:dyDescent="0.2">
      <c r="B226" s="24"/>
      <c r="C226" s="24"/>
      <c r="D226" s="24"/>
      <c r="E226" s="24"/>
      <c r="F226" s="24"/>
      <c r="G226" s="24"/>
      <c r="H226" s="24"/>
      <c r="I226" s="24"/>
    </row>
    <row r="227" spans="2:9" x14ac:dyDescent="0.2">
      <c r="B227" s="24"/>
      <c r="C227" s="24"/>
      <c r="D227" s="24"/>
      <c r="E227" s="24"/>
      <c r="F227" s="24"/>
      <c r="G227" s="24"/>
      <c r="H227" s="24"/>
      <c r="I227" s="24"/>
    </row>
    <row r="228" spans="2:9" x14ac:dyDescent="0.2">
      <c r="B228" s="24"/>
      <c r="C228" s="24"/>
      <c r="D228" s="24"/>
      <c r="E228" s="24"/>
      <c r="F228" s="24"/>
      <c r="G228" s="24"/>
      <c r="H228" s="24"/>
      <c r="I228" s="24"/>
    </row>
    <row r="229" spans="2:9" x14ac:dyDescent="0.2">
      <c r="B229" s="24"/>
      <c r="C229" s="24"/>
      <c r="D229" s="24"/>
      <c r="E229" s="24"/>
      <c r="F229" s="24"/>
      <c r="G229" s="24"/>
      <c r="H229" s="24"/>
      <c r="I229" s="24"/>
    </row>
    <row r="230" spans="2:9" x14ac:dyDescent="0.2">
      <c r="B230" s="24"/>
      <c r="C230" s="24"/>
      <c r="D230" s="24"/>
      <c r="E230" s="24"/>
      <c r="F230" s="24"/>
      <c r="G230" s="24"/>
      <c r="H230" s="24"/>
      <c r="I230" s="24"/>
    </row>
    <row r="231" spans="2:9" x14ac:dyDescent="0.2">
      <c r="B231" s="24"/>
      <c r="C231" s="24"/>
      <c r="D231" s="24"/>
      <c r="E231" s="24"/>
      <c r="F231" s="24"/>
      <c r="G231" s="24"/>
      <c r="H231" s="24"/>
      <c r="I231" s="24"/>
    </row>
    <row r="232" spans="2:9" x14ac:dyDescent="0.2">
      <c r="B232" s="24"/>
      <c r="C232" s="24"/>
      <c r="D232" s="24"/>
      <c r="E232" s="24"/>
      <c r="F232" s="24"/>
      <c r="G232" s="24"/>
      <c r="H232" s="24"/>
      <c r="I232" s="24"/>
    </row>
    <row r="233" spans="2:9" x14ac:dyDescent="0.2">
      <c r="B233" s="24"/>
      <c r="C233" s="24"/>
      <c r="D233" s="24"/>
      <c r="E233" s="24"/>
      <c r="F233" s="24"/>
      <c r="G233" s="24"/>
      <c r="H233" s="24"/>
      <c r="I233" s="24"/>
    </row>
    <row r="234" spans="2:9" x14ac:dyDescent="0.2">
      <c r="B234" s="24"/>
      <c r="C234" s="24"/>
      <c r="D234" s="24"/>
      <c r="E234" s="24"/>
      <c r="F234" s="24"/>
      <c r="G234" s="24"/>
      <c r="H234" s="24"/>
      <c r="I234" s="24"/>
    </row>
    <row r="235" spans="2:9" x14ac:dyDescent="0.2">
      <c r="B235" s="24"/>
      <c r="C235" s="24"/>
      <c r="D235" s="24"/>
      <c r="E235" s="24"/>
      <c r="F235" s="24"/>
      <c r="G235" s="24"/>
      <c r="H235" s="24"/>
      <c r="I235" s="24"/>
    </row>
    <row r="236" spans="2:9" x14ac:dyDescent="0.2">
      <c r="B236" s="24"/>
      <c r="C236" s="24"/>
      <c r="D236" s="24"/>
      <c r="E236" s="24"/>
      <c r="F236" s="24"/>
      <c r="G236" s="24"/>
      <c r="H236" s="24"/>
      <c r="I236" s="24"/>
    </row>
    <row r="237" spans="2:9" x14ac:dyDescent="0.2">
      <c r="B237" s="24"/>
      <c r="C237" s="24"/>
      <c r="D237" s="24"/>
      <c r="E237" s="24"/>
      <c r="F237" s="24"/>
      <c r="G237" s="24"/>
      <c r="H237" s="24"/>
      <c r="I237" s="24"/>
    </row>
    <row r="238" spans="2:9" x14ac:dyDescent="0.2">
      <c r="B238" s="24"/>
      <c r="C238" s="24"/>
      <c r="D238" s="24"/>
      <c r="E238" s="24"/>
      <c r="F238" s="24"/>
      <c r="G238" s="24"/>
      <c r="H238" s="24"/>
      <c r="I238" s="24"/>
    </row>
    <row r="239" spans="2:9" x14ac:dyDescent="0.2">
      <c r="B239" s="24"/>
      <c r="C239" s="24"/>
      <c r="D239" s="24"/>
      <c r="E239" s="24"/>
      <c r="F239" s="24"/>
      <c r="G239" s="24"/>
      <c r="H239" s="24"/>
      <c r="I239" s="24"/>
    </row>
    <row r="240" spans="2:9" x14ac:dyDescent="0.2">
      <c r="B240" s="24"/>
      <c r="C240" s="24"/>
      <c r="D240" s="24"/>
      <c r="E240" s="24"/>
      <c r="F240" s="24"/>
      <c r="G240" s="24"/>
      <c r="H240" s="24"/>
      <c r="I240" s="24"/>
    </row>
    <row r="241" spans="2:9" x14ac:dyDescent="0.2">
      <c r="B241" s="24"/>
      <c r="C241" s="24"/>
      <c r="D241" s="24"/>
      <c r="E241" s="24"/>
      <c r="F241" s="24"/>
      <c r="G241" s="24"/>
      <c r="H241" s="24"/>
      <c r="I241" s="24"/>
    </row>
    <row r="242" spans="2:9" x14ac:dyDescent="0.2">
      <c r="B242" s="24"/>
      <c r="C242" s="24"/>
      <c r="D242" s="24"/>
      <c r="E242" s="24"/>
      <c r="F242" s="24"/>
      <c r="G242" s="24"/>
      <c r="H242" s="24"/>
      <c r="I242" s="24"/>
    </row>
    <row r="243" spans="2:9" x14ac:dyDescent="0.2">
      <c r="B243" s="24"/>
      <c r="C243" s="24"/>
      <c r="D243" s="24"/>
      <c r="E243" s="24"/>
      <c r="F243" s="24"/>
      <c r="G243" s="24"/>
      <c r="H243" s="24"/>
      <c r="I243" s="24"/>
    </row>
    <row r="244" spans="2:9" x14ac:dyDescent="0.2">
      <c r="B244" s="24"/>
      <c r="C244" s="24"/>
      <c r="D244" s="24"/>
      <c r="E244" s="24"/>
      <c r="F244" s="24"/>
      <c r="G244" s="24"/>
      <c r="H244" s="24"/>
      <c r="I244" s="24"/>
    </row>
    <row r="245" spans="2:9" x14ac:dyDescent="0.2">
      <c r="B245" s="24"/>
      <c r="C245" s="24"/>
      <c r="D245" s="24"/>
      <c r="E245" s="24"/>
      <c r="F245" s="24"/>
      <c r="G245" s="24"/>
      <c r="H245" s="24"/>
      <c r="I245" s="24"/>
    </row>
    <row r="246" spans="2:9" x14ac:dyDescent="0.2">
      <c r="B246" s="24"/>
      <c r="C246" s="24"/>
      <c r="D246" s="24"/>
      <c r="E246" s="24"/>
      <c r="F246" s="24"/>
      <c r="G246" s="24"/>
      <c r="H246" s="24"/>
      <c r="I246" s="24"/>
    </row>
    <row r="247" spans="2:9" x14ac:dyDescent="0.2">
      <c r="B247" s="24"/>
      <c r="C247" s="24"/>
      <c r="D247" s="24"/>
      <c r="E247" s="24"/>
      <c r="F247" s="24"/>
      <c r="G247" s="24"/>
      <c r="H247" s="24"/>
      <c r="I247" s="24"/>
    </row>
    <row r="248" spans="2:9" x14ac:dyDescent="0.2">
      <c r="B248" s="24"/>
      <c r="C248" s="24"/>
      <c r="D248" s="24"/>
      <c r="E248" s="24"/>
      <c r="F248" s="24"/>
      <c r="G248" s="24"/>
      <c r="H248" s="24"/>
      <c r="I248" s="24"/>
    </row>
    <row r="249" spans="2:9" x14ac:dyDescent="0.2">
      <c r="B249" s="24"/>
      <c r="C249" s="24"/>
      <c r="D249" s="24"/>
      <c r="E249" s="24"/>
      <c r="F249" s="24"/>
      <c r="G249" s="24"/>
      <c r="H249" s="24"/>
      <c r="I249" s="24"/>
    </row>
    <row r="250" spans="2:9" x14ac:dyDescent="0.2">
      <c r="B250" s="24"/>
      <c r="C250" s="24"/>
      <c r="D250" s="24"/>
      <c r="E250" s="24"/>
      <c r="F250" s="24"/>
      <c r="G250" s="24"/>
      <c r="H250" s="24"/>
      <c r="I250" s="24"/>
    </row>
    <row r="251" spans="2:9" x14ac:dyDescent="0.2">
      <c r="B251" s="24"/>
      <c r="C251" s="24"/>
      <c r="D251" s="24"/>
      <c r="E251" s="24"/>
      <c r="F251" s="24"/>
      <c r="G251" s="24"/>
      <c r="H251" s="24"/>
      <c r="I251" s="24"/>
    </row>
    <row r="252" spans="2:9" x14ac:dyDescent="0.2">
      <c r="B252" s="24"/>
      <c r="C252" s="24"/>
      <c r="D252" s="24"/>
      <c r="E252" s="24"/>
      <c r="F252" s="24"/>
      <c r="G252" s="24"/>
      <c r="H252" s="24"/>
      <c r="I252" s="24"/>
    </row>
    <row r="253" spans="2:9" x14ac:dyDescent="0.2">
      <c r="B253" s="24"/>
      <c r="C253" s="24"/>
      <c r="D253" s="24"/>
      <c r="E253" s="24"/>
      <c r="F253" s="24"/>
      <c r="G253" s="24"/>
      <c r="H253" s="24"/>
      <c r="I253" s="24"/>
    </row>
    <row r="254" spans="2:9" x14ac:dyDescent="0.2">
      <c r="B254" s="24"/>
      <c r="C254" s="24"/>
      <c r="D254" s="24"/>
      <c r="E254" s="24"/>
      <c r="F254" s="24"/>
      <c r="G254" s="24"/>
      <c r="H254" s="24"/>
      <c r="I254" s="24"/>
    </row>
    <row r="255" spans="2:9" x14ac:dyDescent="0.2">
      <c r="B255" s="24"/>
      <c r="C255" s="24"/>
      <c r="D255" s="24"/>
      <c r="E255" s="24"/>
      <c r="F255" s="24"/>
      <c r="G255" s="24"/>
      <c r="H255" s="24"/>
      <c r="I255" s="24"/>
    </row>
    <row r="256" spans="2:9" x14ac:dyDescent="0.2">
      <c r="B256" s="24"/>
      <c r="C256" s="24"/>
      <c r="D256" s="24"/>
      <c r="E256" s="24"/>
      <c r="F256" s="24"/>
      <c r="G256" s="24"/>
      <c r="H256" s="24"/>
      <c r="I256" s="24"/>
    </row>
    <row r="257" spans="2:9" x14ac:dyDescent="0.2">
      <c r="B257" s="24"/>
      <c r="C257" s="24"/>
      <c r="D257" s="24"/>
      <c r="E257" s="24"/>
      <c r="F257" s="24"/>
      <c r="G257" s="24"/>
      <c r="H257" s="24"/>
      <c r="I257" s="24"/>
    </row>
    <row r="258" spans="2:9" x14ac:dyDescent="0.2">
      <c r="B258" s="24"/>
      <c r="C258" s="24"/>
      <c r="D258" s="24"/>
      <c r="E258" s="24"/>
      <c r="F258" s="24"/>
      <c r="G258" s="24"/>
      <c r="H258" s="24"/>
      <c r="I258" s="24"/>
    </row>
    <row r="259" spans="2:9" x14ac:dyDescent="0.2">
      <c r="B259" s="24"/>
      <c r="C259" s="24"/>
      <c r="D259" s="24"/>
      <c r="E259" s="24"/>
      <c r="F259" s="24"/>
      <c r="G259" s="24"/>
      <c r="H259" s="24"/>
      <c r="I259" s="24"/>
    </row>
    <row r="260" spans="2:9" x14ac:dyDescent="0.2">
      <c r="B260" s="24"/>
      <c r="C260" s="24"/>
      <c r="D260" s="24"/>
      <c r="E260" s="24"/>
      <c r="F260" s="24"/>
      <c r="G260" s="24"/>
      <c r="H260" s="24"/>
      <c r="I260" s="24"/>
    </row>
    <row r="261" spans="2:9" x14ac:dyDescent="0.2">
      <c r="B261" s="24"/>
      <c r="C261" s="24"/>
      <c r="D261" s="24"/>
      <c r="E261" s="24"/>
      <c r="F261" s="24"/>
      <c r="G261" s="24"/>
      <c r="H261" s="24"/>
      <c r="I261" s="24"/>
    </row>
    <row r="262" spans="2:9" x14ac:dyDescent="0.2">
      <c r="B262" s="24"/>
      <c r="C262" s="24"/>
      <c r="D262" s="24"/>
      <c r="E262" s="24"/>
      <c r="F262" s="24"/>
      <c r="G262" s="24"/>
      <c r="H262" s="24"/>
      <c r="I262" s="24"/>
    </row>
    <row r="263" spans="2:9" x14ac:dyDescent="0.2">
      <c r="B263" s="24"/>
      <c r="C263" s="24"/>
      <c r="D263" s="24"/>
      <c r="E263" s="24"/>
      <c r="F263" s="24"/>
      <c r="G263" s="24"/>
      <c r="H263" s="24"/>
      <c r="I263" s="24"/>
    </row>
    <row r="264" spans="2:9" x14ac:dyDescent="0.2">
      <c r="B264" s="24"/>
      <c r="C264" s="24"/>
      <c r="D264" s="24"/>
      <c r="E264" s="24"/>
      <c r="F264" s="24"/>
      <c r="G264" s="24"/>
      <c r="H264" s="24"/>
      <c r="I264" s="24"/>
    </row>
    <row r="265" spans="2:9" x14ac:dyDescent="0.2">
      <c r="B265" s="24"/>
      <c r="C265" s="24"/>
      <c r="D265" s="24"/>
      <c r="E265" s="24"/>
      <c r="F265" s="24"/>
      <c r="G265" s="24"/>
      <c r="H265" s="24"/>
      <c r="I265" s="24"/>
    </row>
    <row r="266" spans="2:9" x14ac:dyDescent="0.2">
      <c r="B266" s="24"/>
      <c r="C266" s="24"/>
      <c r="D266" s="24"/>
      <c r="E266" s="24"/>
      <c r="F266" s="24"/>
      <c r="G266" s="24"/>
      <c r="H266" s="24"/>
      <c r="I266" s="24"/>
    </row>
    <row r="267" spans="2:9" x14ac:dyDescent="0.2">
      <c r="B267" s="24"/>
      <c r="C267" s="24"/>
      <c r="D267" s="24"/>
      <c r="E267" s="24"/>
      <c r="F267" s="24"/>
      <c r="G267" s="24"/>
      <c r="H267" s="24"/>
      <c r="I267" s="24"/>
    </row>
    <row r="268" spans="2:9" x14ac:dyDescent="0.2">
      <c r="B268" s="24"/>
      <c r="C268" s="24"/>
      <c r="D268" s="24"/>
      <c r="E268" s="24"/>
      <c r="F268" s="24"/>
      <c r="G268" s="24"/>
      <c r="H268" s="24"/>
      <c r="I268" s="24"/>
    </row>
    <row r="269" spans="2:9" x14ac:dyDescent="0.2">
      <c r="B269" s="24"/>
      <c r="C269" s="24"/>
      <c r="D269" s="24"/>
      <c r="E269" s="24"/>
      <c r="F269" s="24"/>
      <c r="G269" s="24"/>
      <c r="H269" s="24"/>
      <c r="I269" s="24"/>
    </row>
    <row r="270" spans="2:9" x14ac:dyDescent="0.2">
      <c r="B270" s="24"/>
      <c r="C270" s="24"/>
      <c r="D270" s="24"/>
      <c r="E270" s="24"/>
      <c r="F270" s="24"/>
      <c r="G270" s="24"/>
      <c r="H270" s="24"/>
      <c r="I270" s="24"/>
    </row>
    <row r="271" spans="2:9" x14ac:dyDescent="0.2">
      <c r="B271" s="24"/>
      <c r="C271" s="24"/>
      <c r="D271" s="24"/>
      <c r="E271" s="24"/>
      <c r="F271" s="24"/>
      <c r="G271" s="24"/>
      <c r="H271" s="24"/>
      <c r="I271" s="24"/>
    </row>
    <row r="272" spans="2:9" x14ac:dyDescent="0.2">
      <c r="B272" s="24"/>
      <c r="C272" s="24"/>
      <c r="D272" s="24"/>
      <c r="E272" s="24"/>
      <c r="F272" s="24"/>
      <c r="G272" s="24"/>
      <c r="H272" s="24"/>
      <c r="I272" s="24"/>
    </row>
    <row r="273" spans="2:9" x14ac:dyDescent="0.2">
      <c r="B273" s="24"/>
      <c r="C273" s="24"/>
      <c r="D273" s="24"/>
      <c r="E273" s="24"/>
      <c r="F273" s="24"/>
      <c r="G273" s="24"/>
      <c r="H273" s="24"/>
      <c r="I273" s="24"/>
    </row>
    <row r="274" spans="2:9" x14ac:dyDescent="0.2">
      <c r="B274" s="24"/>
      <c r="C274" s="24"/>
      <c r="D274" s="24"/>
      <c r="E274" s="24"/>
      <c r="F274" s="24"/>
      <c r="G274" s="24"/>
      <c r="H274" s="24"/>
      <c r="I274" s="24"/>
    </row>
    <row r="275" spans="2:9" x14ac:dyDescent="0.2">
      <c r="B275" s="24"/>
      <c r="C275" s="24"/>
      <c r="D275" s="24"/>
      <c r="E275" s="24"/>
      <c r="F275" s="24"/>
      <c r="G275" s="24"/>
      <c r="H275" s="24"/>
      <c r="I275" s="24"/>
    </row>
    <row r="276" spans="2:9" x14ac:dyDescent="0.2">
      <c r="B276" s="24"/>
      <c r="C276" s="24"/>
      <c r="D276" s="24"/>
      <c r="E276" s="24"/>
      <c r="F276" s="24"/>
      <c r="G276" s="24"/>
      <c r="H276" s="24"/>
      <c r="I276" s="24"/>
    </row>
    <row r="277" spans="2:9" x14ac:dyDescent="0.2">
      <c r="B277" s="24"/>
      <c r="C277" s="24"/>
      <c r="D277" s="24"/>
      <c r="E277" s="24"/>
      <c r="F277" s="24"/>
      <c r="G277" s="24"/>
      <c r="H277" s="24"/>
      <c r="I277" s="24"/>
    </row>
    <row r="278" spans="2:9" x14ac:dyDescent="0.2">
      <c r="B278" s="24"/>
      <c r="C278" s="24"/>
      <c r="D278" s="24"/>
      <c r="E278" s="24"/>
      <c r="F278" s="24"/>
      <c r="G278" s="24"/>
      <c r="H278" s="24"/>
      <c r="I278" s="24"/>
    </row>
    <row r="279" spans="2:9" x14ac:dyDescent="0.2">
      <c r="B279" s="24"/>
      <c r="C279" s="24"/>
      <c r="D279" s="24"/>
      <c r="E279" s="24"/>
      <c r="F279" s="24"/>
      <c r="G279" s="24"/>
      <c r="H279" s="24"/>
      <c r="I279" s="24"/>
    </row>
    <row r="280" spans="2:9" x14ac:dyDescent="0.2">
      <c r="B280" s="24"/>
      <c r="C280" s="24"/>
      <c r="D280" s="24"/>
      <c r="E280" s="24"/>
      <c r="F280" s="24"/>
      <c r="G280" s="24"/>
      <c r="H280" s="24"/>
      <c r="I280" s="24"/>
    </row>
    <row r="281" spans="2:9" x14ac:dyDescent="0.2">
      <c r="B281" s="24"/>
      <c r="C281" s="24"/>
      <c r="D281" s="24"/>
      <c r="E281" s="24"/>
      <c r="F281" s="24"/>
      <c r="G281" s="24"/>
      <c r="H281" s="24"/>
      <c r="I281" s="24"/>
    </row>
    <row r="282" spans="2:9" x14ac:dyDescent="0.2">
      <c r="B282" s="24"/>
      <c r="C282" s="24"/>
      <c r="D282" s="24"/>
      <c r="E282" s="24"/>
      <c r="F282" s="24"/>
      <c r="G282" s="24"/>
      <c r="H282" s="24"/>
      <c r="I282" s="24"/>
    </row>
    <row r="283" spans="2:9" x14ac:dyDescent="0.2">
      <c r="B283" s="24"/>
      <c r="C283" s="24"/>
      <c r="D283" s="24"/>
      <c r="E283" s="24"/>
      <c r="F283" s="24"/>
      <c r="G283" s="24"/>
      <c r="H283" s="24"/>
      <c r="I283" s="24"/>
    </row>
    <row r="284" spans="2:9" x14ac:dyDescent="0.2">
      <c r="B284" s="24"/>
      <c r="C284" s="24"/>
      <c r="D284" s="24"/>
      <c r="E284" s="24"/>
      <c r="F284" s="24"/>
      <c r="G284" s="24"/>
      <c r="H284" s="24"/>
      <c r="I284" s="24"/>
    </row>
    <row r="285" spans="2:9" x14ac:dyDescent="0.2">
      <c r="B285" s="24"/>
      <c r="C285" s="24"/>
      <c r="D285" s="24"/>
      <c r="E285" s="24"/>
      <c r="F285" s="24"/>
      <c r="G285" s="24"/>
      <c r="H285" s="24"/>
      <c r="I285" s="24"/>
    </row>
    <row r="286" spans="2:9" x14ac:dyDescent="0.2">
      <c r="B286" s="24"/>
      <c r="C286" s="24"/>
      <c r="D286" s="24"/>
      <c r="E286" s="24"/>
      <c r="F286" s="24"/>
      <c r="G286" s="24"/>
      <c r="H286" s="24"/>
      <c r="I286" s="24"/>
    </row>
  </sheetData>
  <hyperlinks>
    <hyperlink ref="A2" r:id="rId1" xr:uid="{00000000-0004-0000-0500-000000000000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4a437b21-c365-4cd6-b6ba-31a4416dc0b7">
      <UserInfo>
        <DisplayName/>
        <AccountId xsi:nil="true"/>
        <AccountType/>
      </UserInfo>
    </SharedWithUsers>
    <TaxCatchAll xmlns="cb32bb7e-e0f8-47a5-9201-a2d805121534" xsi:nil="true"/>
    <lcf76f155ced4ddcb4097134ff3c332f xmlns="41fe362b-87b3-4c00-8b7e-3d3e72ecc28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1740210AA6D4FA8A43E1A8617BBFA" ma:contentTypeVersion="15" ma:contentTypeDescription="Create a new document." ma:contentTypeScope="" ma:versionID="17e042cb8bdc501fc9bceb8d90449196">
  <xsd:schema xmlns:xsd="http://www.w3.org/2001/XMLSchema" xmlns:xs="http://www.w3.org/2001/XMLSchema" xmlns:p="http://schemas.microsoft.com/office/2006/metadata/properties" xmlns:ns2="41fe362b-87b3-4c00-8b7e-3d3e72ecc28f" xmlns:ns3="4a437b21-c365-4cd6-b6ba-31a4416dc0b7" xmlns:ns4="cb32bb7e-e0f8-47a5-9201-a2d805121534" targetNamespace="http://schemas.microsoft.com/office/2006/metadata/properties" ma:root="true" ma:fieldsID="4301a7cd574817943f3f31c8ccff1f5c" ns2:_="" ns3:_="" ns4:_="">
    <xsd:import namespace="41fe362b-87b3-4c00-8b7e-3d3e72ecc28f"/>
    <xsd:import namespace="4a437b21-c365-4cd6-b6ba-31a4416dc0b7"/>
    <xsd:import namespace="cb32bb7e-e0f8-47a5-9201-a2d805121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fe362b-87b3-4c00-8b7e-3d3e72ecc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212b4091-ca68-41b3-bdf0-84808130bd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437b21-c365-4cd6-b6ba-31a4416dc0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32bb7e-e0f8-47a5-9201-a2d805121534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a693ab7-8321-4b4d-abb8-7841d61bbdde}" ma:internalName="TaxCatchAll" ma:showField="CatchAllData" ma:web="4a437b21-c365-4cd6-b6ba-31a4416dc0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91DC844-F650-4D38-BE32-03BF6A7839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425D22-FEA7-4477-A7DE-6DDCAA96C419}">
  <ds:schemaRefs>
    <ds:schemaRef ds:uri="http://purl.org/dc/terms/"/>
    <ds:schemaRef ds:uri="4a437b21-c365-4cd6-b6ba-31a4416dc0b7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41fe362b-87b3-4c00-8b7e-3d3e72ecc28f"/>
    <ds:schemaRef ds:uri="http://www.w3.org/XML/1998/namespace"/>
    <ds:schemaRef ds:uri="cb32bb7e-e0f8-47a5-9201-a2d805121534"/>
  </ds:schemaRefs>
</ds:datastoreItem>
</file>

<file path=customXml/itemProps3.xml><?xml version="1.0" encoding="utf-8"?>
<ds:datastoreItem xmlns:ds="http://schemas.openxmlformats.org/officeDocument/2006/customXml" ds:itemID="{7302B2E8-60EA-44F7-B5D3-44E0DC44CF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fe362b-87b3-4c00-8b7e-3d3e72ecc28f"/>
    <ds:schemaRef ds:uri="4a437b21-c365-4cd6-b6ba-31a4416dc0b7"/>
    <ds:schemaRef ds:uri="cb32bb7e-e0f8-47a5-9201-a2d8051215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Summary</vt:lpstr>
      <vt:lpstr>National</vt:lpstr>
      <vt:lpstr>Step 1</vt:lpstr>
      <vt:lpstr>Step 2</vt:lpstr>
      <vt:lpstr>Step 3</vt:lpstr>
      <vt:lpstr>Step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Catlin Nchako</dc:creator>
  <cp:lastModifiedBy>VITA Program</cp:lastModifiedBy>
  <cp:lastPrinted>2023-03-10T22:27:41Z</cp:lastPrinted>
  <dcterms:created xsi:type="dcterms:W3CDTF">2018-12-17T15:01:56Z</dcterms:created>
  <dcterms:modified xsi:type="dcterms:W3CDTF">2023-03-29T11:57:30Z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b39c65a8-6113-4547-aa1c-4609bf37b03e</vt:lpwstr>
  </property>
  <property fmtid="{D5CDD505-2E9C-101B-9397-08002B2CF9AE}" pid="3" name="ContentTypeId">
    <vt:lpwstr>0x0101003C81740210AA6D4FA8A43E1A8617BBFA</vt:lpwstr>
  </property>
  <property fmtid="{D5CDD505-2E9C-101B-9397-08002B2CF9AE}" pid="4" name="Order">
    <vt:r8>157850800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MediaServiceImageTags">
    <vt:lpwstr/>
  </property>
</Properties>
</file>